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360" windowHeight="8340" tabRatio="779" firstSheet="2" activeTab="7"/>
  </bookViews>
  <sheets>
    <sheet name="Insurance" sheetId="1" r:id="rId1"/>
    <sheet name="Reduction" sheetId="9" r:id="rId2"/>
    <sheet name="Real Estate" sheetId="2" r:id="rId3"/>
    <sheet name="Appraisal" sheetId="3" r:id="rId4"/>
    <sheet name="Prices" sheetId="4" r:id="rId5"/>
    <sheet name="Invoice" sheetId="5" r:id="rId6"/>
    <sheet name="Working Days" sheetId="14" r:id="rId7"/>
    <sheet name="Ranking" sheetId="6" r:id="rId8"/>
    <sheet name="Finance" sheetId="7" r:id="rId9"/>
    <sheet name="Depreciation" sheetId="13" r:id="rId10"/>
    <sheet name="Product" sheetId="12" r:id="rId11"/>
    <sheet name="Text" sheetId="8" r:id="rId12"/>
    <sheet name="Donations" sheetId="11" r:id="rId13"/>
  </sheets>
  <externalReferences>
    <externalReference r:id="rId14"/>
  </externalReferences>
  <definedNames>
    <definedName name="charges" localSheetId="9">Depreciation!#REF!</definedName>
    <definedName name="charges" localSheetId="8">[1]Insurance!$E$17:$G$19</definedName>
    <definedName name="charges" localSheetId="5">[1]Insurance!$E$17:$G$19</definedName>
    <definedName name="charges" localSheetId="7">[1]Insurance!$E$17:$G$19</definedName>
    <definedName name="charges" localSheetId="1">Reduction!#REF!</definedName>
    <definedName name="charges" localSheetId="11">[1]Insurance!$E$17:$G$19</definedName>
    <definedName name="charges">Insurance!$E$17:$G$19</definedName>
    <definedName name="rates" localSheetId="9">Depreciation!#REF!</definedName>
    <definedName name="rates" localSheetId="8">[1]Insurance!$A$18:$B$24</definedName>
    <definedName name="rates" localSheetId="5">[1]Insurance!$A$18:$B$24</definedName>
    <definedName name="rates" localSheetId="7">[1]Insurance!$A$18:$B$24</definedName>
    <definedName name="rates" localSheetId="1">Reduction!#REF!</definedName>
    <definedName name="rates" localSheetId="11">[1]Insurance!$A$18:$B$24</definedName>
    <definedName name="rates">Insurance!$A$18:$B$24</definedName>
    <definedName name="visitors" localSheetId="8">[1]Ranking!$B$5:$B$11</definedName>
    <definedName name="visitors" localSheetId="11">[1]Ranking!$B$5:$B$11</definedName>
    <definedName name="visitors">Ranking!$B$5:$B$11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" i="6" l="1"/>
  <c r="E20" i="5"/>
  <c r="E26" i="5"/>
  <c r="E24" i="5"/>
  <c r="I6" i="3"/>
  <c r="H6" i="3"/>
  <c r="C4" i="2"/>
  <c r="H6" i="9"/>
  <c r="D24" i="12"/>
  <c r="K1" i="12"/>
  <c r="E1" i="12"/>
  <c r="B24" i="12" l="1"/>
  <c r="D5" i="11"/>
  <c r="D6" i="11"/>
  <c r="D7" i="11"/>
  <c r="D8" i="11"/>
  <c r="D9" i="11"/>
  <c r="D10" i="11"/>
  <c r="D11" i="11"/>
  <c r="D4" i="11"/>
  <c r="I10" i="9"/>
  <c r="I6" i="9"/>
  <c r="H7" i="1"/>
  <c r="H8" i="1"/>
  <c r="H9" i="1"/>
  <c r="H10" i="1"/>
  <c r="H11" i="1"/>
  <c r="H12" i="1"/>
  <c r="H13" i="1"/>
  <c r="H14" i="1"/>
  <c r="H15" i="1"/>
  <c r="H6" i="1"/>
  <c r="I15" i="9"/>
  <c r="I7" i="9"/>
  <c r="I9" i="9"/>
  <c r="I11" i="9"/>
  <c r="I13" i="9"/>
  <c r="I12" i="9"/>
  <c r="I14" i="9"/>
  <c r="I8" i="9"/>
  <c r="C11" i="4"/>
  <c r="C10" i="4"/>
  <c r="C9" i="4"/>
  <c r="C8" i="4"/>
  <c r="C7" i="4"/>
  <c r="C6" i="4"/>
  <c r="C5" i="4"/>
  <c r="C4" i="4"/>
  <c r="F9" i="3"/>
  <c r="F10" i="3"/>
  <c r="F11" i="3"/>
  <c r="F12" i="3"/>
  <c r="F8" i="3"/>
  <c r="F13" i="3"/>
  <c r="E13" i="3"/>
  <c r="E12" i="3"/>
  <c r="E11" i="3"/>
  <c r="E10" i="3"/>
  <c r="E9" i="3"/>
  <c r="F7" i="3"/>
  <c r="E7" i="3"/>
  <c r="F6" i="3"/>
  <c r="E6" i="3"/>
</calcChain>
</file>

<file path=xl/comments1.xml><?xml version="1.0" encoding="utf-8"?>
<comments xmlns="http://schemas.openxmlformats.org/spreadsheetml/2006/main">
  <authors>
    <author>Author</author>
  </authors>
  <commentList>
    <comment ref="I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=if (OR(D6&gt;90,E6-G6&gt;10),"yes","No")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 xml:space="preserve">Author:
Today
</t>
        </r>
      </text>
    </comment>
  </commentList>
</comments>
</file>

<file path=xl/sharedStrings.xml><?xml version="1.0" encoding="utf-8"?>
<sst xmlns="http://schemas.openxmlformats.org/spreadsheetml/2006/main" count="332" uniqueCount="235">
  <si>
    <t>PHOENIX  INSURANCE  COMPANY  LTD</t>
  </si>
  <si>
    <t>Policy</t>
  </si>
  <si>
    <t>Age</t>
  </si>
  <si>
    <t>Insurance</t>
  </si>
  <si>
    <t>Car</t>
  </si>
  <si>
    <t>Premium</t>
  </si>
  <si>
    <t>Loading</t>
  </si>
  <si>
    <t>Holder</t>
  </si>
  <si>
    <t>Category</t>
  </si>
  <si>
    <t>Claims</t>
  </si>
  <si>
    <t>Value</t>
  </si>
  <si>
    <t>Rate %</t>
  </si>
  <si>
    <t>Charge</t>
  </si>
  <si>
    <t>Payable</t>
  </si>
  <si>
    <t>John B</t>
  </si>
  <si>
    <t>C</t>
  </si>
  <si>
    <t>No</t>
  </si>
  <si>
    <t>Steven C</t>
  </si>
  <si>
    <t>A</t>
  </si>
  <si>
    <t>Michael E</t>
  </si>
  <si>
    <t>Yes</t>
  </si>
  <si>
    <t>Belinda G</t>
  </si>
  <si>
    <t>B</t>
  </si>
  <si>
    <t>Rachel H</t>
  </si>
  <si>
    <t>Thomas L</t>
  </si>
  <si>
    <t>Jessica P</t>
  </si>
  <si>
    <t>Frank S</t>
  </si>
  <si>
    <t>Andrew B</t>
  </si>
  <si>
    <t>George W</t>
  </si>
  <si>
    <t>Age Range</t>
  </si>
  <si>
    <t>Risk Type</t>
  </si>
  <si>
    <t>Medium</t>
  </si>
  <si>
    <t>Low</t>
  </si>
  <si>
    <t>High</t>
  </si>
  <si>
    <t>Loading Charge</t>
  </si>
  <si>
    <t>Premium Payable</t>
  </si>
  <si>
    <t>Car Value * Premium Rate % - Loading Charge</t>
  </si>
  <si>
    <t>Discount</t>
  </si>
  <si>
    <t>Reduction</t>
  </si>
  <si>
    <t>Car Value * Premium Rate % - Loading Charge - Discount Reduction</t>
  </si>
  <si>
    <t>Property Sales &amp; Commission</t>
  </si>
  <si>
    <t>Agent Name</t>
  </si>
  <si>
    <t>Sold Value</t>
  </si>
  <si>
    <t>Commission</t>
  </si>
  <si>
    <t>Robert James</t>
  </si>
  <si>
    <t>Steve Gibson</t>
  </si>
  <si>
    <t>Ronald Goh</t>
  </si>
  <si>
    <t>Gerald De Silva</t>
  </si>
  <si>
    <t>Mary Smith</t>
  </si>
  <si>
    <t>William Nelson</t>
  </si>
  <si>
    <t>John Peters</t>
  </si>
  <si>
    <t>Susan Ratnam</t>
  </si>
  <si>
    <t>Commission Calculation for Property Agents</t>
  </si>
  <si>
    <t>Property Value</t>
  </si>
  <si>
    <t>Rate</t>
  </si>
  <si>
    <t>&lt;350K</t>
  </si>
  <si>
    <t>350K - 950K</t>
  </si>
  <si>
    <t>&gt;950K</t>
  </si>
  <si>
    <t>Staff Appraisal Report</t>
  </si>
  <si>
    <t>Staff ID</t>
  </si>
  <si>
    <t>Categories</t>
  </si>
  <si>
    <t>Calculations</t>
  </si>
  <si>
    <t>Appraisal Evaluations</t>
  </si>
  <si>
    <t>Job</t>
  </si>
  <si>
    <t>Work</t>
  </si>
  <si>
    <t>Overall</t>
  </si>
  <si>
    <t>Total</t>
  </si>
  <si>
    <t>Average</t>
  </si>
  <si>
    <t>Previous</t>
  </si>
  <si>
    <t>Performance</t>
  </si>
  <si>
    <t>Supervisory</t>
  </si>
  <si>
    <t>Knowledge</t>
  </si>
  <si>
    <t>Quality</t>
  </si>
  <si>
    <t>Productivity</t>
  </si>
  <si>
    <t>Score</t>
  </si>
  <si>
    <t>Qtr</t>
  </si>
  <si>
    <t>Bonus</t>
  </si>
  <si>
    <t>Training</t>
  </si>
  <si>
    <t>S001</t>
  </si>
  <si>
    <t>S002</t>
  </si>
  <si>
    <t>S003</t>
  </si>
  <si>
    <t>S004</t>
  </si>
  <si>
    <t>S005</t>
  </si>
  <si>
    <t>S006</t>
  </si>
  <si>
    <t>S007</t>
  </si>
  <si>
    <t>S008</t>
  </si>
  <si>
    <t>Criteria for performance bonus:</t>
  </si>
  <si>
    <t>Total score must be greater than previous quarter AND</t>
  </si>
  <si>
    <t>average score must be above 85</t>
  </si>
  <si>
    <t>Calculation for performance bonus:</t>
  </si>
  <si>
    <t>Total Score * 2</t>
  </si>
  <si>
    <t>Criteria for supervisory training:</t>
  </si>
  <si>
    <t>Overall productivity score must be greater than 90 OR</t>
  </si>
  <si>
    <t>difference between total score and previous quarter must be above 10</t>
  </si>
  <si>
    <t>New Products List</t>
  </si>
  <si>
    <t>Prd ID</t>
  </si>
  <si>
    <t>Cost Price</t>
  </si>
  <si>
    <t>Selling Price</t>
  </si>
  <si>
    <t>Rounded Price</t>
  </si>
  <si>
    <t>AB23</t>
  </si>
  <si>
    <t>GG55</t>
  </si>
  <si>
    <t>YS12</t>
  </si>
  <si>
    <t>LM01</t>
  </si>
  <si>
    <t>HT96</t>
  </si>
  <si>
    <t>NR01</t>
  </si>
  <si>
    <t>JD34</t>
  </si>
  <si>
    <t>KR92</t>
  </si>
  <si>
    <t>Markup:</t>
  </si>
  <si>
    <t>Date:</t>
  </si>
  <si>
    <t>Inv #</t>
  </si>
  <si>
    <t>Inv Date</t>
  </si>
  <si>
    <t>Purchaser Name</t>
  </si>
  <si>
    <t>Amount</t>
  </si>
  <si>
    <t>Paid</t>
  </si>
  <si>
    <t>Inv Month</t>
  </si>
  <si>
    <t>Inv Year</t>
  </si>
  <si>
    <t>IN:10008</t>
  </si>
  <si>
    <t>Telcom Associates</t>
  </si>
  <si>
    <t>IN:10013</t>
  </si>
  <si>
    <t>Dreamscapers</t>
  </si>
  <si>
    <t>IN:10003</t>
  </si>
  <si>
    <t>City Emporium</t>
  </si>
  <si>
    <t>IN:10014</t>
  </si>
  <si>
    <t>IN:10006</t>
  </si>
  <si>
    <t>Crest International</t>
  </si>
  <si>
    <t>IN:10010</t>
  </si>
  <si>
    <t>Sail City</t>
  </si>
  <si>
    <t>IN:10011</t>
  </si>
  <si>
    <t>Lancing Services</t>
  </si>
  <si>
    <t>IN:10007</t>
  </si>
  <si>
    <t>Sporting Life</t>
  </si>
  <si>
    <t>IN:10002</t>
  </si>
  <si>
    <t>IN:10004</t>
  </si>
  <si>
    <t>IN:10001</t>
  </si>
  <si>
    <t>IN:10012</t>
  </si>
  <si>
    <t>Cool Gym</t>
  </si>
  <si>
    <t>IN:10009</t>
  </si>
  <si>
    <t>InnerCity Transports</t>
  </si>
  <si>
    <t>IN:10005</t>
  </si>
  <si>
    <t>IN:10015</t>
  </si>
  <si>
    <t>Four Seasons Travel</t>
  </si>
  <si>
    <t>No. of invoices with amount 10000 and above:</t>
  </si>
  <si>
    <t>No. of unpaid invoices</t>
  </si>
  <si>
    <t>Total amount for Sail City</t>
  </si>
  <si>
    <t>Total amount for City Emporium Paid Invoices</t>
  </si>
  <si>
    <t>No of Blank cells</t>
  </si>
  <si>
    <t>Holidays</t>
  </si>
  <si>
    <t>Start</t>
  </si>
  <si>
    <t>End</t>
  </si>
  <si>
    <t>Net Working Days</t>
  </si>
  <si>
    <t>Top Pages Ranking</t>
  </si>
  <si>
    <t>Banner Ad - Promotion Week</t>
  </si>
  <si>
    <t>Page</t>
  </si>
  <si>
    <t>Visitors</t>
  </si>
  <si>
    <t>Rank</t>
  </si>
  <si>
    <t>Contact Us</t>
  </si>
  <si>
    <t>Promotion</t>
  </si>
  <si>
    <t>FAQs</t>
  </si>
  <si>
    <t>Products</t>
  </si>
  <si>
    <t>Stores</t>
  </si>
  <si>
    <t>Review</t>
  </si>
  <si>
    <t>Special Deals</t>
  </si>
  <si>
    <t>Car Loan Calculation</t>
  </si>
  <si>
    <t>Retirement Investment Fund</t>
  </si>
  <si>
    <t>Present Value of Investments</t>
  </si>
  <si>
    <t>Loan amount:</t>
  </si>
  <si>
    <t>Yearly deposit:</t>
  </si>
  <si>
    <t>Terms (years):</t>
  </si>
  <si>
    <t>Date</t>
  </si>
  <si>
    <t>Interest rate (annual):</t>
  </si>
  <si>
    <t>MONTHLY PAYMENT:</t>
  </si>
  <si>
    <t>FUTURE VALUE:</t>
  </si>
  <si>
    <t>NET PRESENT VALUE:</t>
  </si>
  <si>
    <t>Asset</t>
  </si>
  <si>
    <t>Cost $</t>
  </si>
  <si>
    <t>Salvage Value $</t>
  </si>
  <si>
    <t>Number of Years to Depreciate</t>
  </si>
  <si>
    <t>Year</t>
  </si>
  <si>
    <t>Depreciation</t>
  </si>
  <si>
    <t>Motor Vehicle 1</t>
  </si>
  <si>
    <t>Motor Vehicle 2</t>
  </si>
  <si>
    <t>Quarterly Sales $</t>
  </si>
  <si>
    <t>Sales West, Q3</t>
  </si>
  <si>
    <t>Position of 118,400 in Column?</t>
  </si>
  <si>
    <t>Wool Socks</t>
  </si>
  <si>
    <t>North</t>
  </si>
  <si>
    <t>South</t>
  </si>
  <si>
    <t>East</t>
  </si>
  <si>
    <t>West</t>
  </si>
  <si>
    <t>Q1</t>
  </si>
  <si>
    <t>Q2</t>
  </si>
  <si>
    <t>Q3</t>
  </si>
  <si>
    <t>Q4</t>
  </si>
  <si>
    <t>Sales Ranking</t>
  </si>
  <si>
    <t>Country</t>
  </si>
  <si>
    <t>Sales</t>
  </si>
  <si>
    <t>United States</t>
  </si>
  <si>
    <t>Australia</t>
  </si>
  <si>
    <t>France</t>
  </si>
  <si>
    <t>Russia</t>
  </si>
  <si>
    <t>Japan</t>
  </si>
  <si>
    <t>South Korea</t>
  </si>
  <si>
    <t>Mexico</t>
  </si>
  <si>
    <t>Indonesia</t>
  </si>
  <si>
    <t>Singapore</t>
  </si>
  <si>
    <t>Ranking</t>
  </si>
  <si>
    <t>Imported Personnel List</t>
  </si>
  <si>
    <t>First Name</t>
  </si>
  <si>
    <t>Last Name</t>
  </si>
  <si>
    <t>Combined</t>
  </si>
  <si>
    <t>Trimmed</t>
  </si>
  <si>
    <t>Bell</t>
  </si>
  <si>
    <t xml:space="preserve">   John</t>
  </si>
  <si>
    <t xml:space="preserve">   Winters</t>
  </si>
  <si>
    <t>Karen</t>
  </si>
  <si>
    <t xml:space="preserve">Ward  </t>
  </si>
  <si>
    <t>Ellen</t>
  </si>
  <si>
    <t>Reed</t>
  </si>
  <si>
    <t>Greg</t>
  </si>
  <si>
    <t>Smith</t>
  </si>
  <si>
    <t>John</t>
  </si>
  <si>
    <t>Charity Donation Collection</t>
  </si>
  <si>
    <t>Area</t>
  </si>
  <si>
    <t>Goal</t>
  </si>
  <si>
    <t>Raised</t>
  </si>
  <si>
    <t>Achieved
Goal?</t>
  </si>
  <si>
    <t>NOT Function</t>
  </si>
  <si>
    <t>Region 1</t>
  </si>
  <si>
    <t>Region 2</t>
  </si>
  <si>
    <t>Region 3</t>
  </si>
  <si>
    <t>Region 4</t>
  </si>
  <si>
    <t>Region 5</t>
  </si>
  <si>
    <t>Region 6</t>
  </si>
  <si>
    <t>Region 7</t>
  </si>
  <si>
    <t>Region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</si>
</sst>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164" formatCode="&quot;€&quot;#,##0.00;[Red]\-&quot;€&quot;#,##0.00"/>
    <numFmt numFmtId="165" formatCode="&quot;$&quot;#,##0"/>
    <numFmt numFmtId="166" formatCode="&quot;$&quot;#,##0.00"/>
    <numFmt numFmtId="167" formatCode="&quot;$&quot;#,##0.0000_);[Red]\(&quot;$&quot;#,##0.0000\)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u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9" tint="-0.49998474074526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0" fontId="1" fillId="0" borderId="0"/>
  </cellStyleXfs>
  <cellXfs count="100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165" fontId="4" fillId="0" borderId="0" xfId="0" applyNumberFormat="1" applyFont="1"/>
    <xf numFmtId="0" fontId="4" fillId="3" borderId="2" xfId="0" applyFont="1" applyFill="1" applyBorder="1" applyAlignment="1">
      <alignment horizontal="center"/>
    </xf>
    <xf numFmtId="9" fontId="4" fillId="3" borderId="2" xfId="0" applyNumberFormat="1" applyFont="1" applyFill="1" applyBorder="1" applyAlignment="1">
      <alignment horizontal="center"/>
    </xf>
    <xf numFmtId="9" fontId="4" fillId="0" borderId="0" xfId="2" applyFont="1"/>
    <xf numFmtId="0" fontId="3" fillId="0" borderId="0" xfId="0" applyFont="1" applyAlignment="1">
      <alignment horizontal="right"/>
    </xf>
    <xf numFmtId="0" fontId="4" fillId="4" borderId="2" xfId="0" applyFont="1" applyFill="1" applyBorder="1" applyAlignment="1">
      <alignment horizontal="center"/>
    </xf>
    <xf numFmtId="166" fontId="4" fillId="0" borderId="0" xfId="1" applyNumberFormat="1" applyFont="1"/>
    <xf numFmtId="165" fontId="4" fillId="0" borderId="0" xfId="1" applyNumberFormat="1" applyFont="1"/>
    <xf numFmtId="165" fontId="4" fillId="4" borderId="2" xfId="0" applyNumberFormat="1" applyFont="1" applyFill="1" applyBorder="1" applyAlignment="1">
      <alignment horizontal="center"/>
    </xf>
    <xf numFmtId="0" fontId="3" fillId="0" borderId="0" xfId="3" applyFont="1"/>
    <xf numFmtId="0" fontId="4" fillId="0" borderId="0" xfId="3" applyFont="1"/>
    <xf numFmtId="165" fontId="4" fillId="0" borderId="0" xfId="3" applyNumberFormat="1" applyFont="1"/>
    <xf numFmtId="0" fontId="6" fillId="0" borderId="0" xfId="3" applyFont="1"/>
    <xf numFmtId="9" fontId="4" fillId="0" borderId="0" xfId="3" applyNumberFormat="1" applyFont="1" applyAlignment="1">
      <alignment horizontal="center"/>
    </xf>
    <xf numFmtId="0" fontId="3" fillId="4" borderId="3" xfId="3" applyFont="1" applyFill="1" applyBorder="1" applyAlignment="1">
      <alignment horizontal="center"/>
    </xf>
    <xf numFmtId="0" fontId="3" fillId="6" borderId="3" xfId="3" applyFont="1" applyFill="1" applyBorder="1" applyAlignment="1">
      <alignment horizontal="center"/>
    </xf>
    <xf numFmtId="0" fontId="3" fillId="7" borderId="3" xfId="3" applyFont="1" applyFill="1" applyBorder="1" applyAlignment="1">
      <alignment horizontal="center"/>
    </xf>
    <xf numFmtId="0" fontId="3" fillId="4" borderId="8" xfId="3" applyFont="1" applyFill="1" applyBorder="1" applyAlignment="1">
      <alignment horizontal="center"/>
    </xf>
    <xf numFmtId="0" fontId="3" fillId="6" borderId="8" xfId="3" applyFont="1" applyFill="1" applyBorder="1" applyAlignment="1">
      <alignment horizontal="center"/>
    </xf>
    <xf numFmtId="0" fontId="3" fillId="7" borderId="8" xfId="3" applyFont="1" applyFill="1" applyBorder="1" applyAlignment="1">
      <alignment horizontal="center"/>
    </xf>
    <xf numFmtId="0" fontId="4" fillId="0" borderId="3" xfId="3" applyFont="1" applyBorder="1"/>
    <xf numFmtId="0" fontId="4" fillId="0" borderId="7" xfId="3" applyFont="1" applyBorder="1" applyAlignment="1">
      <alignment horizontal="center"/>
    </xf>
    <xf numFmtId="0" fontId="4" fillId="0" borderId="7" xfId="3" applyFont="1" applyBorder="1"/>
    <xf numFmtId="2" fontId="4" fillId="0" borderId="7" xfId="3" applyNumberFormat="1" applyFont="1" applyBorder="1"/>
    <xf numFmtId="165" fontId="4" fillId="0" borderId="3" xfId="3" applyNumberFormat="1" applyFont="1" applyBorder="1"/>
    <xf numFmtId="165" fontId="4" fillId="0" borderId="7" xfId="3" applyNumberFormat="1" applyFont="1" applyBorder="1"/>
    <xf numFmtId="0" fontId="4" fillId="0" borderId="7" xfId="3" applyFont="1" applyBorder="1" applyAlignment="1">
      <alignment horizontal="right"/>
    </xf>
    <xf numFmtId="0" fontId="4" fillId="0" borderId="8" xfId="3" applyFont="1" applyBorder="1"/>
    <xf numFmtId="0" fontId="4" fillId="0" borderId="8" xfId="3" applyFont="1" applyBorder="1" applyAlignment="1">
      <alignment horizontal="center"/>
    </xf>
    <xf numFmtId="2" fontId="4" fillId="0" borderId="8" xfId="3" applyNumberFormat="1" applyFont="1" applyBorder="1"/>
    <xf numFmtId="165" fontId="4" fillId="0" borderId="8" xfId="3" applyNumberFormat="1" applyFont="1" applyBorder="1"/>
    <xf numFmtId="0" fontId="4" fillId="0" borderId="8" xfId="3" applyFont="1" applyBorder="1" applyAlignment="1">
      <alignment horizontal="right"/>
    </xf>
    <xf numFmtId="0" fontId="7" fillId="0" borderId="0" xfId="3" applyFont="1"/>
    <xf numFmtId="167" fontId="4" fillId="0" borderId="0" xfId="3" applyNumberFormat="1" applyFont="1"/>
    <xf numFmtId="9" fontId="4" fillId="0" borderId="0" xfId="3" applyNumberFormat="1" applyFont="1"/>
    <xf numFmtId="14" fontId="4" fillId="8" borderId="0" xfId="3" applyNumberFormat="1" applyFont="1" applyFill="1"/>
    <xf numFmtId="14" fontId="4" fillId="0" borderId="0" xfId="3" applyNumberFormat="1" applyFont="1"/>
    <xf numFmtId="0" fontId="4" fillId="0" borderId="0" xfId="3" applyFont="1" applyAlignment="1">
      <alignment horizontal="left" indent="1"/>
    </xf>
    <xf numFmtId="0" fontId="4" fillId="0" borderId="0" xfId="3" applyFont="1" applyAlignment="1">
      <alignment horizontal="center"/>
    </xf>
    <xf numFmtId="0" fontId="4" fillId="8" borderId="0" xfId="3" applyFont="1" applyFill="1"/>
    <xf numFmtId="0" fontId="3" fillId="0" borderId="0" xfId="3" applyFont="1" applyAlignment="1">
      <alignment horizontal="center"/>
    </xf>
    <xf numFmtId="0" fontId="4" fillId="0" borderId="9" xfId="3" applyFont="1" applyBorder="1"/>
    <xf numFmtId="165" fontId="4" fillId="0" borderId="10" xfId="3" applyNumberFormat="1" applyFont="1" applyBorder="1"/>
    <xf numFmtId="0" fontId="4" fillId="0" borderId="11" xfId="3" applyFont="1" applyBorder="1"/>
    <xf numFmtId="0" fontId="4" fillId="0" borderId="12" xfId="3" applyFont="1" applyBorder="1"/>
    <xf numFmtId="10" fontId="4" fillId="0" borderId="12" xfId="3" applyNumberFormat="1" applyFont="1" applyBorder="1"/>
    <xf numFmtId="0" fontId="4" fillId="0" borderId="13" xfId="3" applyFont="1" applyBorder="1"/>
    <xf numFmtId="166" fontId="4" fillId="8" borderId="14" xfId="3" quotePrefix="1" applyNumberFormat="1" applyFont="1" applyFill="1" applyBorder="1"/>
    <xf numFmtId="0" fontId="3" fillId="0" borderId="0" xfId="0" applyFont="1" applyAlignment="1">
      <alignment horizontal="left"/>
    </xf>
    <xf numFmtId="0" fontId="8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3" fillId="0" borderId="0" xfId="0" applyFont="1"/>
    <xf numFmtId="0" fontId="9" fillId="0" borderId="0" xfId="4" applyFont="1"/>
    <xf numFmtId="0" fontId="1" fillId="0" borderId="0" xfId="4"/>
    <xf numFmtId="0" fontId="10" fillId="0" borderId="0" xfId="4" applyFont="1"/>
    <xf numFmtId="3" fontId="4" fillId="0" borderId="0" xfId="0" applyNumberFormat="1" applyFont="1"/>
    <xf numFmtId="0" fontId="4" fillId="0" borderId="0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14" fontId="0" fillId="0" borderId="0" xfId="0" applyNumberFormat="1"/>
    <xf numFmtId="9" fontId="4" fillId="0" borderId="10" xfId="2" applyFont="1" applyBorder="1"/>
    <xf numFmtId="14" fontId="4" fillId="0" borderId="11" xfId="3" applyNumberFormat="1" applyFont="1" applyBorder="1"/>
    <xf numFmtId="0" fontId="3" fillId="2" borderId="0" xfId="0" applyFont="1" applyFill="1" applyAlignment="1">
      <alignment horizontal="center"/>
    </xf>
    <xf numFmtId="1" fontId="4" fillId="8" borderId="14" xfId="3" quotePrefix="1" applyNumberFormat="1" applyFont="1" applyFill="1" applyBorder="1"/>
    <xf numFmtId="0" fontId="3" fillId="0" borderId="0" xfId="0" applyFont="1" applyBorder="1" applyAlignment="1">
      <alignment horizontal="center" wrapText="1"/>
    </xf>
    <xf numFmtId="0" fontId="11" fillId="0" borderId="0" xfId="0" applyFont="1"/>
    <xf numFmtId="164" fontId="4" fillId="8" borderId="0" xfId="0" applyNumberFormat="1" applyFont="1" applyFill="1"/>
    <xf numFmtId="164" fontId="11" fillId="8" borderId="0" xfId="0" applyNumberFormat="1" applyFont="1" applyFill="1"/>
    <xf numFmtId="0" fontId="12" fillId="0" borderId="0" xfId="4" applyFont="1"/>
    <xf numFmtId="2" fontId="12" fillId="0" borderId="0" xfId="4" applyNumberFormat="1" applyFont="1" applyAlignment="1">
      <alignment wrapText="1"/>
    </xf>
    <xf numFmtId="0" fontId="12" fillId="8" borderId="0" xfId="4" applyFont="1" applyFill="1"/>
    <xf numFmtId="3" fontId="12" fillId="0" borderId="0" xfId="4" applyNumberFormat="1" applyFont="1"/>
    <xf numFmtId="0" fontId="13" fillId="9" borderId="0" xfId="0" applyFont="1" applyFill="1" applyAlignment="1">
      <alignment horizontal="center"/>
    </xf>
    <xf numFmtId="3" fontId="11" fillId="0" borderId="0" xfId="0" applyNumberFormat="1" applyFont="1"/>
    <xf numFmtId="0" fontId="11" fillId="0" borderId="0" xfId="0" applyFont="1" applyAlignment="1">
      <alignment horizontal="center"/>
    </xf>
    <xf numFmtId="0" fontId="11" fillId="8" borderId="0" xfId="0" quotePrefix="1" applyFont="1" applyFill="1"/>
    <xf numFmtId="0" fontId="11" fillId="0" borderId="0" xfId="0" quotePrefix="1" applyFont="1"/>
    <xf numFmtId="3" fontId="12" fillId="8" borderId="0" xfId="4" quotePrefix="1" applyNumberFormat="1" applyFont="1" applyFill="1"/>
    <xf numFmtId="0" fontId="3" fillId="2" borderId="0" xfId="0" applyFont="1" applyFill="1" applyAlignment="1">
      <alignment horizontal="center"/>
    </xf>
    <xf numFmtId="0" fontId="3" fillId="5" borderId="3" xfId="3" applyFont="1" applyFill="1" applyBorder="1" applyAlignment="1">
      <alignment horizontal="center"/>
    </xf>
    <xf numFmtId="0" fontId="3" fillId="5" borderId="7" xfId="3" applyFont="1" applyFill="1" applyBorder="1" applyAlignment="1">
      <alignment horizontal="center"/>
    </xf>
    <xf numFmtId="0" fontId="3" fillId="5" borderId="8" xfId="3" applyFont="1" applyFill="1" applyBorder="1" applyAlignment="1">
      <alignment horizontal="center"/>
    </xf>
    <xf numFmtId="0" fontId="3" fillId="4" borderId="4" xfId="3" applyFont="1" applyFill="1" applyBorder="1" applyAlignment="1">
      <alignment horizontal="center"/>
    </xf>
    <xf numFmtId="0" fontId="3" fillId="4" borderId="5" xfId="3" applyFont="1" applyFill="1" applyBorder="1" applyAlignment="1">
      <alignment horizontal="center"/>
    </xf>
    <xf numFmtId="0" fontId="3" fillId="4" borderId="6" xfId="3" applyFont="1" applyFill="1" applyBorder="1" applyAlignment="1">
      <alignment horizontal="center"/>
    </xf>
    <xf numFmtId="0" fontId="3" fillId="6" borderId="4" xfId="3" applyFont="1" applyFill="1" applyBorder="1" applyAlignment="1">
      <alignment horizontal="center"/>
    </xf>
    <xf numFmtId="0" fontId="3" fillId="6" borderId="5" xfId="3" applyFont="1" applyFill="1" applyBorder="1" applyAlignment="1">
      <alignment horizontal="center"/>
    </xf>
    <xf numFmtId="0" fontId="3" fillId="6" borderId="6" xfId="3" applyFont="1" applyFill="1" applyBorder="1" applyAlignment="1">
      <alignment horizontal="center"/>
    </xf>
    <xf numFmtId="0" fontId="3" fillId="7" borderId="4" xfId="3" applyFont="1" applyFill="1" applyBorder="1" applyAlignment="1">
      <alignment horizontal="center"/>
    </xf>
    <xf numFmtId="0" fontId="3" fillId="7" borderId="6" xfId="3" applyFont="1" applyFill="1" applyBorder="1" applyAlignment="1">
      <alignment horizontal="center"/>
    </xf>
    <xf numFmtId="0" fontId="12" fillId="0" borderId="0" xfId="4" applyFont="1" applyAlignment="1"/>
    <xf numFmtId="0" fontId="0" fillId="0" borderId="0" xfId="0" applyAlignment="1"/>
    <xf numFmtId="0" fontId="14" fillId="0" borderId="0" xfId="0" applyFont="1"/>
  </cellXfs>
  <cellStyles count="5">
    <cellStyle name="Currency" xfId="1" builtinId="4"/>
    <cellStyle name="Normal" xfId="0" builtinId="0"/>
    <cellStyle name="Normal 2" xfId="3"/>
    <cellStyle name="Normal 3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ndra\Desktop\Advanced%20Functions%20-%20Cop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Real Estate"/>
      <sheetName val="Appraisal"/>
      <sheetName val="Prices"/>
      <sheetName val="Invoice"/>
      <sheetName val="Ranking"/>
      <sheetName val="Finance"/>
      <sheetName val="Text"/>
    </sheetNames>
    <sheetDataSet>
      <sheetData sheetId="0">
        <row r="17">
          <cell r="E17" t="str">
            <v>B</v>
          </cell>
          <cell r="F17" t="str">
            <v>C</v>
          </cell>
          <cell r="G17" t="str">
            <v>A</v>
          </cell>
        </row>
        <row r="18">
          <cell r="A18">
            <v>18</v>
          </cell>
          <cell r="B18">
            <v>0.02</v>
          </cell>
          <cell r="E18" t="str">
            <v>Medium</v>
          </cell>
          <cell r="F18" t="str">
            <v>Low</v>
          </cell>
          <cell r="G18" t="str">
            <v>High</v>
          </cell>
        </row>
        <row r="19">
          <cell r="A19">
            <v>21</v>
          </cell>
          <cell r="B19">
            <v>0.04</v>
          </cell>
          <cell r="E19">
            <v>100</v>
          </cell>
          <cell r="F19">
            <v>135</v>
          </cell>
          <cell r="G19">
            <v>180</v>
          </cell>
        </row>
        <row r="20">
          <cell r="A20">
            <v>25</v>
          </cell>
          <cell r="B20">
            <v>0.05</v>
          </cell>
        </row>
        <row r="21">
          <cell r="A21">
            <v>30</v>
          </cell>
          <cell r="B21">
            <v>0.06</v>
          </cell>
        </row>
        <row r="22">
          <cell r="A22">
            <v>35</v>
          </cell>
          <cell r="B22">
            <v>0.08</v>
          </cell>
        </row>
        <row r="23">
          <cell r="A23">
            <v>40</v>
          </cell>
          <cell r="B23">
            <v>0.1</v>
          </cell>
        </row>
        <row r="24">
          <cell r="A24">
            <v>50</v>
          </cell>
          <cell r="B24">
            <v>0.13</v>
          </cell>
        </row>
      </sheetData>
      <sheetData sheetId="1"/>
      <sheetData sheetId="2"/>
      <sheetData sheetId="3"/>
      <sheetData sheetId="4"/>
      <sheetData sheetId="5">
        <row r="5">
          <cell r="B5">
            <v>1500</v>
          </cell>
        </row>
        <row r="6">
          <cell r="B6">
            <v>13450</v>
          </cell>
        </row>
        <row r="7">
          <cell r="B7">
            <v>1230</v>
          </cell>
        </row>
        <row r="8">
          <cell r="B8">
            <v>8670</v>
          </cell>
        </row>
        <row r="9">
          <cell r="B9">
            <v>4490</v>
          </cell>
        </row>
        <row r="10">
          <cell r="B10">
            <v>1620</v>
          </cell>
        </row>
        <row r="11">
          <cell r="B11">
            <v>6140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workbookViewId="0">
      <selection activeCell="D27" sqref="D27"/>
    </sheetView>
  </sheetViews>
  <sheetFormatPr defaultRowHeight="15.75" x14ac:dyDescent="0.25"/>
  <cols>
    <col min="1" max="7" width="12.140625" style="1" customWidth="1"/>
    <col min="8" max="8" width="12.85546875" style="1" customWidth="1"/>
    <col min="9" max="16384" width="9.140625" style="1"/>
  </cols>
  <sheetData>
    <row r="1" spans="1:8" x14ac:dyDescent="0.25">
      <c r="A1" s="85" t="s">
        <v>0</v>
      </c>
      <c r="B1" s="85"/>
      <c r="C1" s="85"/>
      <c r="D1" s="85"/>
      <c r="E1" s="85"/>
      <c r="F1" s="85"/>
      <c r="G1" s="85"/>
      <c r="H1" s="85"/>
    </row>
    <row r="3" spans="1:8" x14ac:dyDescent="0.25">
      <c r="A3" s="3" t="s">
        <v>1</v>
      </c>
      <c r="B3" s="3" t="s">
        <v>2</v>
      </c>
      <c r="C3" s="3" t="s">
        <v>3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5</v>
      </c>
    </row>
    <row r="4" spans="1:8" x14ac:dyDescent="0.25">
      <c r="A4" s="4" t="s">
        <v>7</v>
      </c>
      <c r="B4" s="4"/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</row>
    <row r="6" spans="1:8" x14ac:dyDescent="0.25">
      <c r="A6" s="1" t="s">
        <v>14</v>
      </c>
      <c r="B6" s="5">
        <v>52</v>
      </c>
      <c r="C6" s="5" t="s">
        <v>15</v>
      </c>
      <c r="D6" s="5" t="s">
        <v>16</v>
      </c>
      <c r="E6" s="6">
        <v>100600</v>
      </c>
      <c r="F6" s="9"/>
      <c r="G6" s="13"/>
      <c r="H6" s="12">
        <f>E6*F6+G6</f>
        <v>0</v>
      </c>
    </row>
    <row r="7" spans="1:8" x14ac:dyDescent="0.25">
      <c r="A7" s="1" t="s">
        <v>17</v>
      </c>
      <c r="B7" s="5">
        <v>35</v>
      </c>
      <c r="C7" s="5" t="s">
        <v>18</v>
      </c>
      <c r="D7" s="5" t="s">
        <v>16</v>
      </c>
      <c r="E7" s="6">
        <v>80200</v>
      </c>
      <c r="F7" s="9"/>
      <c r="G7" s="13"/>
      <c r="H7" s="12">
        <f t="shared" ref="H7:H15" si="0">E7*F7+G7</f>
        <v>0</v>
      </c>
    </row>
    <row r="8" spans="1:8" x14ac:dyDescent="0.25">
      <c r="A8" s="1" t="s">
        <v>19</v>
      </c>
      <c r="B8" s="5">
        <v>23</v>
      </c>
      <c r="C8" s="5" t="s">
        <v>18</v>
      </c>
      <c r="D8" s="5" t="s">
        <v>20</v>
      </c>
      <c r="E8" s="6">
        <v>25000</v>
      </c>
      <c r="F8" s="9"/>
      <c r="G8" s="13"/>
      <c r="H8" s="12">
        <f t="shared" si="0"/>
        <v>0</v>
      </c>
    </row>
    <row r="9" spans="1:8" x14ac:dyDescent="0.25">
      <c r="A9" s="1" t="s">
        <v>21</v>
      </c>
      <c r="B9" s="5">
        <v>61</v>
      </c>
      <c r="C9" s="5" t="s">
        <v>22</v>
      </c>
      <c r="D9" s="5" t="s">
        <v>16</v>
      </c>
      <c r="E9" s="6">
        <v>60100</v>
      </c>
      <c r="F9" s="9"/>
      <c r="G9" s="13"/>
      <c r="H9" s="12">
        <f t="shared" si="0"/>
        <v>0</v>
      </c>
    </row>
    <row r="10" spans="1:8" x14ac:dyDescent="0.25">
      <c r="A10" s="1" t="s">
        <v>23</v>
      </c>
      <c r="B10" s="5">
        <v>44</v>
      </c>
      <c r="C10" s="5" t="s">
        <v>15</v>
      </c>
      <c r="D10" s="5" t="s">
        <v>16</v>
      </c>
      <c r="E10" s="6">
        <v>37500</v>
      </c>
      <c r="F10" s="9"/>
      <c r="G10" s="13"/>
      <c r="H10" s="12">
        <f t="shared" si="0"/>
        <v>0</v>
      </c>
    </row>
    <row r="11" spans="1:8" x14ac:dyDescent="0.25">
      <c r="A11" s="1" t="s">
        <v>24</v>
      </c>
      <c r="B11" s="5">
        <v>28</v>
      </c>
      <c r="C11" s="5" t="s">
        <v>15</v>
      </c>
      <c r="D11" s="5" t="s">
        <v>16</v>
      </c>
      <c r="E11" s="6">
        <v>12700</v>
      </c>
      <c r="F11" s="9"/>
      <c r="G11" s="13"/>
      <c r="H11" s="12">
        <f t="shared" si="0"/>
        <v>0</v>
      </c>
    </row>
    <row r="12" spans="1:8" x14ac:dyDescent="0.25">
      <c r="A12" s="1" t="s">
        <v>25</v>
      </c>
      <c r="B12" s="5">
        <v>37</v>
      </c>
      <c r="C12" s="5" t="s">
        <v>18</v>
      </c>
      <c r="D12" s="5" t="s">
        <v>20</v>
      </c>
      <c r="E12" s="6">
        <v>90100</v>
      </c>
      <c r="F12" s="9"/>
      <c r="G12" s="13"/>
      <c r="H12" s="12">
        <f t="shared" si="0"/>
        <v>0</v>
      </c>
    </row>
    <row r="13" spans="1:8" x14ac:dyDescent="0.25">
      <c r="A13" s="1" t="s">
        <v>26</v>
      </c>
      <c r="B13" s="5">
        <v>20</v>
      </c>
      <c r="C13" s="5" t="s">
        <v>22</v>
      </c>
      <c r="D13" s="5" t="s">
        <v>16</v>
      </c>
      <c r="E13" s="6">
        <v>40500</v>
      </c>
      <c r="F13" s="9"/>
      <c r="G13" s="13"/>
      <c r="H13" s="12">
        <f t="shared" si="0"/>
        <v>0</v>
      </c>
    </row>
    <row r="14" spans="1:8" x14ac:dyDescent="0.25">
      <c r="A14" s="1" t="s">
        <v>27</v>
      </c>
      <c r="B14" s="5">
        <v>58</v>
      </c>
      <c r="C14" s="5" t="s">
        <v>15</v>
      </c>
      <c r="D14" s="5" t="s">
        <v>16</v>
      </c>
      <c r="E14" s="6">
        <v>54800</v>
      </c>
      <c r="F14" s="9"/>
      <c r="G14" s="13"/>
      <c r="H14" s="12">
        <f t="shared" si="0"/>
        <v>0</v>
      </c>
    </row>
    <row r="15" spans="1:8" x14ac:dyDescent="0.25">
      <c r="A15" s="1" t="s">
        <v>28</v>
      </c>
      <c r="B15" s="5">
        <v>24</v>
      </c>
      <c r="C15" s="5" t="s">
        <v>22</v>
      </c>
      <c r="D15" s="5" t="s">
        <v>16</v>
      </c>
      <c r="E15" s="6">
        <v>105400</v>
      </c>
      <c r="F15" s="9"/>
      <c r="G15" s="13"/>
      <c r="H15" s="12">
        <f t="shared" si="0"/>
        <v>0</v>
      </c>
    </row>
    <row r="17" spans="1:7" x14ac:dyDescent="0.25">
      <c r="A17" s="2" t="s">
        <v>29</v>
      </c>
      <c r="B17" s="2" t="s">
        <v>11</v>
      </c>
      <c r="D17" s="10" t="s">
        <v>8</v>
      </c>
      <c r="E17" s="11" t="s">
        <v>22</v>
      </c>
      <c r="F17" s="11" t="s">
        <v>15</v>
      </c>
      <c r="G17" s="11" t="s">
        <v>18</v>
      </c>
    </row>
    <row r="18" spans="1:7" x14ac:dyDescent="0.25">
      <c r="A18" s="7">
        <v>18</v>
      </c>
      <c r="B18" s="8">
        <v>0.02</v>
      </c>
      <c r="D18" s="10" t="s">
        <v>30</v>
      </c>
      <c r="E18" s="11" t="s">
        <v>31</v>
      </c>
      <c r="F18" s="11" t="s">
        <v>32</v>
      </c>
      <c r="G18" s="11" t="s">
        <v>33</v>
      </c>
    </row>
    <row r="19" spans="1:7" x14ac:dyDescent="0.25">
      <c r="A19" s="7">
        <v>21</v>
      </c>
      <c r="B19" s="8">
        <v>0.04</v>
      </c>
      <c r="D19" s="10" t="s">
        <v>34</v>
      </c>
      <c r="E19" s="14">
        <v>100</v>
      </c>
      <c r="F19" s="14">
        <v>135</v>
      </c>
      <c r="G19" s="14">
        <v>180</v>
      </c>
    </row>
    <row r="20" spans="1:7" x14ac:dyDescent="0.25">
      <c r="A20" s="7">
        <v>25</v>
      </c>
      <c r="B20" s="8">
        <v>0.05</v>
      </c>
    </row>
    <row r="21" spans="1:7" x14ac:dyDescent="0.25">
      <c r="A21" s="7">
        <v>30</v>
      </c>
      <c r="B21" s="8">
        <v>0.06</v>
      </c>
      <c r="D21" s="10" t="s">
        <v>35</v>
      </c>
      <c r="E21" s="1" t="s">
        <v>36</v>
      </c>
    </row>
    <row r="22" spans="1:7" x14ac:dyDescent="0.25">
      <c r="A22" s="7">
        <v>35</v>
      </c>
      <c r="B22" s="8">
        <v>0.08</v>
      </c>
    </row>
    <row r="23" spans="1:7" x14ac:dyDescent="0.25">
      <c r="A23" s="7">
        <v>40</v>
      </c>
      <c r="B23" s="8">
        <v>0.1</v>
      </c>
    </row>
    <row r="24" spans="1:7" x14ac:dyDescent="0.25">
      <c r="A24" s="7">
        <v>50</v>
      </c>
      <c r="B24" s="8">
        <v>0.13</v>
      </c>
    </row>
  </sheetData>
  <protectedRanges>
    <protectedRange sqref="A6:E15" name="Range1"/>
  </protectedRanges>
  <mergeCells count="1">
    <mergeCell ref="A1:H1"/>
  </mergeCells>
  <pageMargins left="1" right="1" top="1" bottom="1" header="0.5" footer="0.5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H6" sqref="H6"/>
    </sheetView>
  </sheetViews>
  <sheetFormatPr defaultRowHeight="15.75" x14ac:dyDescent="0.25"/>
  <cols>
    <col min="1" max="8" width="12.140625" style="1" customWidth="1"/>
    <col min="9" max="9" width="12.85546875" style="1" customWidth="1"/>
    <col min="10" max="16384" width="9.140625" style="1"/>
  </cols>
  <sheetData>
    <row r="1" spans="1:9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</row>
    <row r="3" spans="1:9" x14ac:dyDescent="0.25">
      <c r="A3" s="3" t="s">
        <v>1</v>
      </c>
      <c r="B3" s="3" t="s">
        <v>2</v>
      </c>
      <c r="C3" s="3" t="s">
        <v>3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37</v>
      </c>
      <c r="I3" s="3" t="s">
        <v>5</v>
      </c>
    </row>
    <row r="4" spans="1:9" x14ac:dyDescent="0.25">
      <c r="A4" s="4" t="s">
        <v>7</v>
      </c>
      <c r="B4" s="4"/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  <c r="H4" s="4" t="s">
        <v>38</v>
      </c>
      <c r="I4" s="4" t="s">
        <v>13</v>
      </c>
    </row>
    <row r="6" spans="1:9" x14ac:dyDescent="0.25">
      <c r="A6" s="1" t="s">
        <v>14</v>
      </c>
      <c r="B6" s="5">
        <v>52</v>
      </c>
      <c r="C6" s="5" t="s">
        <v>15</v>
      </c>
      <c r="D6" s="5" t="s">
        <v>16</v>
      </c>
      <c r="E6" s="6">
        <v>100600</v>
      </c>
      <c r="F6" s="9">
        <v>0.13</v>
      </c>
      <c r="G6" s="13">
        <v>135</v>
      </c>
      <c r="H6" s="12">
        <f>IF(D6="No",G6*35%,0)</f>
        <v>47.25</v>
      </c>
      <c r="I6" s="12">
        <f>E6*F6+G6-H6</f>
        <v>13165.75</v>
      </c>
    </row>
    <row r="7" spans="1:9" x14ac:dyDescent="0.25">
      <c r="A7" s="1" t="s">
        <v>17</v>
      </c>
      <c r="B7" s="5">
        <v>35</v>
      </c>
      <c r="C7" s="5" t="s">
        <v>18</v>
      </c>
      <c r="D7" s="5" t="s">
        <v>16</v>
      </c>
      <c r="E7" s="6">
        <v>80200</v>
      </c>
      <c r="F7" s="9">
        <v>0.08</v>
      </c>
      <c r="G7" s="13">
        <v>180</v>
      </c>
      <c r="H7" s="12"/>
      <c r="I7" s="12">
        <f t="shared" ref="I7:I15" si="0">E7*F7+G7-H7</f>
        <v>6596</v>
      </c>
    </row>
    <row r="8" spans="1:9" x14ac:dyDescent="0.25">
      <c r="A8" s="1" t="s">
        <v>19</v>
      </c>
      <c r="B8" s="5">
        <v>23</v>
      </c>
      <c r="C8" s="5" t="s">
        <v>18</v>
      </c>
      <c r="D8" s="5" t="s">
        <v>20</v>
      </c>
      <c r="E8" s="6">
        <v>25000</v>
      </c>
      <c r="F8" s="9">
        <v>0.04</v>
      </c>
      <c r="G8" s="13">
        <v>180</v>
      </c>
      <c r="H8" s="12"/>
      <c r="I8" s="12">
        <f t="shared" si="0"/>
        <v>1180</v>
      </c>
    </row>
    <row r="9" spans="1:9" x14ac:dyDescent="0.25">
      <c r="A9" s="1" t="s">
        <v>21</v>
      </c>
      <c r="B9" s="5">
        <v>61</v>
      </c>
      <c r="C9" s="5" t="s">
        <v>22</v>
      </c>
      <c r="D9" s="5" t="s">
        <v>16</v>
      </c>
      <c r="E9" s="6">
        <v>60100</v>
      </c>
      <c r="F9" s="9">
        <v>0.13</v>
      </c>
      <c r="G9" s="13">
        <v>100</v>
      </c>
      <c r="H9" s="12"/>
      <c r="I9" s="12">
        <f t="shared" si="0"/>
        <v>7913</v>
      </c>
    </row>
    <row r="10" spans="1:9" x14ac:dyDescent="0.25">
      <c r="A10" s="1" t="s">
        <v>23</v>
      </c>
      <c r="B10" s="5">
        <v>44</v>
      </c>
      <c r="C10" s="5" t="s">
        <v>15</v>
      </c>
      <c r="D10" s="5" t="s">
        <v>16</v>
      </c>
      <c r="E10" s="6">
        <v>37500</v>
      </c>
      <c r="F10" s="9">
        <v>0.1</v>
      </c>
      <c r="G10" s="13">
        <v>135</v>
      </c>
      <c r="H10" s="12"/>
      <c r="I10" s="12">
        <f t="shared" si="0"/>
        <v>3885</v>
      </c>
    </row>
    <row r="11" spans="1:9" x14ac:dyDescent="0.25">
      <c r="A11" s="1" t="s">
        <v>24</v>
      </c>
      <c r="B11" s="5">
        <v>28</v>
      </c>
      <c r="C11" s="5" t="s">
        <v>15</v>
      </c>
      <c r="D11" s="5" t="s">
        <v>16</v>
      </c>
      <c r="E11" s="6">
        <v>12700</v>
      </c>
      <c r="F11" s="9">
        <v>0.05</v>
      </c>
      <c r="G11" s="13">
        <v>135</v>
      </c>
      <c r="H11" s="12"/>
      <c r="I11" s="12">
        <f t="shared" si="0"/>
        <v>770</v>
      </c>
    </row>
    <row r="12" spans="1:9" x14ac:dyDescent="0.25">
      <c r="A12" s="1" t="s">
        <v>25</v>
      </c>
      <c r="B12" s="5">
        <v>37</v>
      </c>
      <c r="C12" s="5" t="s">
        <v>18</v>
      </c>
      <c r="D12" s="5" t="s">
        <v>20</v>
      </c>
      <c r="E12" s="6">
        <v>90100</v>
      </c>
      <c r="F12" s="9">
        <v>0.08</v>
      </c>
      <c r="G12" s="13">
        <v>180</v>
      </c>
      <c r="H12" s="12"/>
      <c r="I12" s="12">
        <f t="shared" si="0"/>
        <v>7388</v>
      </c>
    </row>
    <row r="13" spans="1:9" x14ac:dyDescent="0.25">
      <c r="A13" s="1" t="s">
        <v>26</v>
      </c>
      <c r="B13" s="5">
        <v>20</v>
      </c>
      <c r="C13" s="5" t="s">
        <v>22</v>
      </c>
      <c r="D13" s="5" t="s">
        <v>16</v>
      </c>
      <c r="E13" s="6">
        <v>40500</v>
      </c>
      <c r="F13" s="9">
        <v>0.02</v>
      </c>
      <c r="G13" s="13">
        <v>100</v>
      </c>
      <c r="H13" s="12"/>
      <c r="I13" s="12">
        <f t="shared" si="0"/>
        <v>910</v>
      </c>
    </row>
    <row r="14" spans="1:9" x14ac:dyDescent="0.25">
      <c r="A14" s="1" t="s">
        <v>27</v>
      </c>
      <c r="B14" s="5">
        <v>58</v>
      </c>
      <c r="C14" s="5" t="s">
        <v>15</v>
      </c>
      <c r="D14" s="5" t="s">
        <v>16</v>
      </c>
      <c r="E14" s="6">
        <v>54800</v>
      </c>
      <c r="F14" s="9">
        <v>0.13</v>
      </c>
      <c r="G14" s="13">
        <v>135</v>
      </c>
      <c r="H14" s="12"/>
      <c r="I14" s="12">
        <f t="shared" si="0"/>
        <v>7259</v>
      </c>
    </row>
    <row r="15" spans="1:9" x14ac:dyDescent="0.25">
      <c r="A15" s="1" t="s">
        <v>28</v>
      </c>
      <c r="B15" s="5">
        <v>24</v>
      </c>
      <c r="C15" s="5" t="s">
        <v>22</v>
      </c>
      <c r="D15" s="5" t="s">
        <v>16</v>
      </c>
      <c r="E15" s="6">
        <v>105400</v>
      </c>
      <c r="F15" s="9">
        <v>0.04</v>
      </c>
      <c r="G15" s="13">
        <v>100</v>
      </c>
      <c r="H15" s="12"/>
      <c r="I15" s="12">
        <f t="shared" si="0"/>
        <v>4316</v>
      </c>
    </row>
    <row r="17" spans="1:3" x14ac:dyDescent="0.25">
      <c r="A17" s="54" t="s">
        <v>35</v>
      </c>
      <c r="C17" s="1" t="s">
        <v>39</v>
      </c>
    </row>
  </sheetData>
  <protectedRanges>
    <protectedRange sqref="A6:E15" name="Range1"/>
  </protectedRanges>
  <mergeCells count="1">
    <mergeCell ref="A1:I1"/>
  </mergeCells>
  <pageMargins left="1" right="1" top="1" bottom="1" header="0.5" footer="0.5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H6" sqref="H6"/>
    </sheetView>
  </sheetViews>
  <sheetFormatPr defaultRowHeight="15.75" x14ac:dyDescent="0.25"/>
  <cols>
    <col min="1" max="3" width="17.140625" style="16" customWidth="1"/>
    <col min="4" max="16384" width="9.140625" style="16"/>
  </cols>
  <sheetData>
    <row r="1" spans="1:3" x14ac:dyDescent="0.25">
      <c r="A1" s="15" t="s">
        <v>40</v>
      </c>
    </row>
    <row r="3" spans="1:3" x14ac:dyDescent="0.25">
      <c r="A3" s="15" t="s">
        <v>41</v>
      </c>
      <c r="B3" s="15" t="s">
        <v>42</v>
      </c>
      <c r="C3" s="15" t="s">
        <v>43</v>
      </c>
    </row>
    <row r="4" spans="1:3" x14ac:dyDescent="0.25">
      <c r="A4" s="16" t="s">
        <v>44</v>
      </c>
      <c r="B4" s="17">
        <v>1200000</v>
      </c>
      <c r="C4" s="17">
        <f>IF(B4&lt;350000,B4*3%,IF(B4&lt;=950000,B4*7%,B4*10%))</f>
        <v>120000</v>
      </c>
    </row>
    <row r="5" spans="1:3" x14ac:dyDescent="0.25">
      <c r="A5" s="16" t="s">
        <v>45</v>
      </c>
      <c r="B5" s="17">
        <v>350000</v>
      </c>
      <c r="C5" s="17"/>
    </row>
    <row r="6" spans="1:3" x14ac:dyDescent="0.25">
      <c r="A6" s="16" t="s">
        <v>46</v>
      </c>
      <c r="B6" s="17">
        <v>560000</v>
      </c>
      <c r="C6" s="17"/>
    </row>
    <row r="7" spans="1:3" x14ac:dyDescent="0.25">
      <c r="A7" s="16" t="s">
        <v>47</v>
      </c>
      <c r="B7" s="17">
        <v>285000</v>
      </c>
      <c r="C7" s="17"/>
    </row>
    <row r="8" spans="1:3" x14ac:dyDescent="0.25">
      <c r="A8" s="16" t="s">
        <v>48</v>
      </c>
      <c r="B8" s="17">
        <v>870000</v>
      </c>
      <c r="C8" s="17"/>
    </row>
    <row r="9" spans="1:3" x14ac:dyDescent="0.25">
      <c r="A9" s="16" t="s">
        <v>49</v>
      </c>
      <c r="B9" s="17">
        <v>400000</v>
      </c>
      <c r="C9" s="17"/>
    </row>
    <row r="10" spans="1:3" x14ac:dyDescent="0.25">
      <c r="A10" s="16" t="s">
        <v>50</v>
      </c>
      <c r="B10" s="17">
        <v>1050000</v>
      </c>
      <c r="C10" s="17"/>
    </row>
    <row r="11" spans="1:3" x14ac:dyDescent="0.25">
      <c r="A11" s="16" t="s">
        <v>51</v>
      </c>
      <c r="B11" s="17">
        <v>188000</v>
      </c>
      <c r="C11" s="17"/>
    </row>
    <row r="13" spans="1:3" x14ac:dyDescent="0.25">
      <c r="A13" s="18" t="s">
        <v>52</v>
      </c>
    </row>
    <row r="15" spans="1:3" x14ac:dyDescent="0.25">
      <c r="A15" s="15" t="s">
        <v>53</v>
      </c>
      <c r="B15" s="15" t="s">
        <v>54</v>
      </c>
    </row>
    <row r="16" spans="1:3" x14ac:dyDescent="0.25">
      <c r="A16" s="16" t="s">
        <v>55</v>
      </c>
      <c r="B16" s="19">
        <v>0.03</v>
      </c>
    </row>
    <row r="17" spans="1:2" x14ac:dyDescent="0.25">
      <c r="A17" s="16" t="s">
        <v>56</v>
      </c>
      <c r="B17" s="19">
        <v>7.0000000000000007E-2</v>
      </c>
    </row>
    <row r="18" spans="1:2" x14ac:dyDescent="0.25">
      <c r="A18" s="16" t="s">
        <v>57</v>
      </c>
      <c r="B18" s="19">
        <v>0.1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1"/>
  <sheetViews>
    <sheetView topLeftCell="A4" workbookViewId="0">
      <selection activeCell="L15" sqref="L15"/>
    </sheetView>
  </sheetViews>
  <sheetFormatPr defaultRowHeight="15.75" x14ac:dyDescent="0.25"/>
  <cols>
    <col min="1" max="1" width="9.140625" style="16"/>
    <col min="2" max="4" width="14" style="16" customWidth="1"/>
    <col min="5" max="7" width="10" style="16" customWidth="1"/>
    <col min="8" max="9" width="14.28515625" style="16" customWidth="1"/>
    <col min="10" max="16384" width="9.140625" style="16"/>
  </cols>
  <sheetData>
    <row r="1" spans="1:9" x14ac:dyDescent="0.25">
      <c r="A1" s="15" t="s">
        <v>58</v>
      </c>
    </row>
    <row r="3" spans="1:9" x14ac:dyDescent="0.25">
      <c r="A3" s="86" t="s">
        <v>59</v>
      </c>
      <c r="B3" s="89" t="s">
        <v>60</v>
      </c>
      <c r="C3" s="90"/>
      <c r="D3" s="91"/>
      <c r="E3" s="92" t="s">
        <v>61</v>
      </c>
      <c r="F3" s="93"/>
      <c r="G3" s="94"/>
      <c r="H3" s="95" t="s">
        <v>62</v>
      </c>
      <c r="I3" s="96"/>
    </row>
    <row r="4" spans="1:9" x14ac:dyDescent="0.25">
      <c r="A4" s="87"/>
      <c r="B4" s="20" t="s">
        <v>63</v>
      </c>
      <c r="C4" s="20" t="s">
        <v>64</v>
      </c>
      <c r="D4" s="20" t="s">
        <v>65</v>
      </c>
      <c r="E4" s="21" t="s">
        <v>66</v>
      </c>
      <c r="F4" s="21" t="s">
        <v>67</v>
      </c>
      <c r="G4" s="21" t="s">
        <v>68</v>
      </c>
      <c r="H4" s="22" t="s">
        <v>69</v>
      </c>
      <c r="I4" s="22" t="s">
        <v>70</v>
      </c>
    </row>
    <row r="5" spans="1:9" x14ac:dyDescent="0.25">
      <c r="A5" s="88"/>
      <c r="B5" s="23" t="s">
        <v>71</v>
      </c>
      <c r="C5" s="23" t="s">
        <v>72</v>
      </c>
      <c r="D5" s="23" t="s">
        <v>73</v>
      </c>
      <c r="E5" s="24" t="s">
        <v>74</v>
      </c>
      <c r="F5" s="24" t="s">
        <v>74</v>
      </c>
      <c r="G5" s="24" t="s">
        <v>75</v>
      </c>
      <c r="H5" s="25" t="s">
        <v>76</v>
      </c>
      <c r="I5" s="25" t="s">
        <v>77</v>
      </c>
    </row>
    <row r="6" spans="1:9" x14ac:dyDescent="0.25">
      <c r="A6" s="26" t="s">
        <v>78</v>
      </c>
      <c r="B6" s="27">
        <v>80</v>
      </c>
      <c r="C6" s="27">
        <v>90</v>
      </c>
      <c r="D6" s="27">
        <v>85</v>
      </c>
      <c r="E6" s="28">
        <f>SUM(B6:D6)</f>
        <v>255</v>
      </c>
      <c r="F6" s="29">
        <f>AVERAGE(B6:D6)</f>
        <v>85</v>
      </c>
      <c r="G6" s="28">
        <v>245</v>
      </c>
      <c r="H6" s="30" t="b">
        <f>AND(E6&gt;G6,F6&gt;85)</f>
        <v>0</v>
      </c>
      <c r="I6" s="99" t="b">
        <f>OR(D6&gt;90,E6-G6&gt;10)</f>
        <v>0</v>
      </c>
    </row>
    <row r="7" spans="1:9" x14ac:dyDescent="0.25">
      <c r="A7" s="28" t="s">
        <v>79</v>
      </c>
      <c r="B7" s="27">
        <v>65</v>
      </c>
      <c r="C7" s="27">
        <v>60</v>
      </c>
      <c r="D7" s="27">
        <v>40</v>
      </c>
      <c r="E7" s="28">
        <f t="shared" ref="E7:E13" si="0">SUM(B7:D7)</f>
        <v>165</v>
      </c>
      <c r="F7" s="29">
        <f t="shared" ref="F7:F13" si="1">AVERAGE(B7:D7)</f>
        <v>55</v>
      </c>
      <c r="G7" s="28">
        <v>200</v>
      </c>
      <c r="H7" s="31"/>
      <c r="I7" s="32"/>
    </row>
    <row r="8" spans="1:9" x14ac:dyDescent="0.25">
      <c r="A8" s="28" t="s">
        <v>80</v>
      </c>
      <c r="B8" s="27">
        <v>95</v>
      </c>
      <c r="C8" s="27">
        <v>95</v>
      </c>
      <c r="D8" s="27">
        <v>90</v>
      </c>
      <c r="E8" s="28">
        <v>300</v>
      </c>
      <c r="F8" s="29">
        <f t="shared" si="1"/>
        <v>93.333333333333329</v>
      </c>
      <c r="G8" s="28">
        <v>280</v>
      </c>
      <c r="H8" s="31"/>
      <c r="I8" s="32"/>
    </row>
    <row r="9" spans="1:9" x14ac:dyDescent="0.25">
      <c r="A9" s="28" t="s">
        <v>81</v>
      </c>
      <c r="B9" s="27">
        <v>90</v>
      </c>
      <c r="C9" s="27">
        <v>80</v>
      </c>
      <c r="D9" s="27">
        <v>90</v>
      </c>
      <c r="E9" s="28">
        <f t="shared" si="0"/>
        <v>260</v>
      </c>
      <c r="F9" s="29">
        <f t="shared" si="1"/>
        <v>86.666666666666671</v>
      </c>
      <c r="G9" s="28">
        <v>300</v>
      </c>
      <c r="H9" s="31"/>
      <c r="I9" s="32"/>
    </row>
    <row r="10" spans="1:9" x14ac:dyDescent="0.25">
      <c r="A10" s="28" t="s">
        <v>82</v>
      </c>
      <c r="B10" s="27">
        <v>75</v>
      </c>
      <c r="C10" s="27">
        <v>80</v>
      </c>
      <c r="D10" s="27">
        <v>95</v>
      </c>
      <c r="E10" s="28">
        <f t="shared" si="0"/>
        <v>250</v>
      </c>
      <c r="F10" s="29">
        <f t="shared" si="1"/>
        <v>83.333333333333329</v>
      </c>
      <c r="G10" s="28">
        <v>240</v>
      </c>
      <c r="H10" s="31"/>
      <c r="I10" s="32"/>
    </row>
    <row r="11" spans="1:9" x14ac:dyDescent="0.25">
      <c r="A11" s="28" t="s">
        <v>83</v>
      </c>
      <c r="B11" s="27">
        <v>95</v>
      </c>
      <c r="C11" s="27">
        <v>95</v>
      </c>
      <c r="D11" s="27">
        <v>95</v>
      </c>
      <c r="E11" s="28">
        <f t="shared" si="0"/>
        <v>285</v>
      </c>
      <c r="F11" s="29">
        <f t="shared" si="1"/>
        <v>95</v>
      </c>
      <c r="G11" s="28">
        <v>270</v>
      </c>
      <c r="H11" s="31"/>
      <c r="I11" s="32"/>
    </row>
    <row r="12" spans="1:9" x14ac:dyDescent="0.25">
      <c r="A12" s="28" t="s">
        <v>84</v>
      </c>
      <c r="B12" s="27">
        <v>55</v>
      </c>
      <c r="C12" s="27">
        <v>60</v>
      </c>
      <c r="D12" s="27">
        <v>50</v>
      </c>
      <c r="E12" s="28">
        <f t="shared" si="0"/>
        <v>165</v>
      </c>
      <c r="F12" s="29">
        <f t="shared" si="1"/>
        <v>55</v>
      </c>
      <c r="G12" s="28">
        <v>250</v>
      </c>
      <c r="H12" s="31"/>
      <c r="I12" s="32"/>
    </row>
    <row r="13" spans="1:9" x14ac:dyDescent="0.25">
      <c r="A13" s="33" t="s">
        <v>85</v>
      </c>
      <c r="B13" s="34">
        <v>90</v>
      </c>
      <c r="C13" s="34">
        <v>85</v>
      </c>
      <c r="D13" s="34">
        <v>85</v>
      </c>
      <c r="E13" s="33">
        <f t="shared" si="0"/>
        <v>260</v>
      </c>
      <c r="F13" s="35">
        <f t="shared" si="1"/>
        <v>86.666666666666671</v>
      </c>
      <c r="G13" s="33">
        <v>240</v>
      </c>
      <c r="H13" s="36"/>
      <c r="I13" s="37"/>
    </row>
    <row r="15" spans="1:9" x14ac:dyDescent="0.25">
      <c r="A15" s="38" t="s">
        <v>86</v>
      </c>
      <c r="D15" s="16" t="s">
        <v>87</v>
      </c>
    </row>
    <row r="16" spans="1:9" x14ac:dyDescent="0.25">
      <c r="D16" s="16" t="s">
        <v>88</v>
      </c>
    </row>
    <row r="18" spans="1:4" x14ac:dyDescent="0.25">
      <c r="A18" s="38" t="s">
        <v>89</v>
      </c>
      <c r="D18" s="16" t="s">
        <v>90</v>
      </c>
    </row>
    <row r="20" spans="1:4" x14ac:dyDescent="0.25">
      <c r="A20" s="38" t="s">
        <v>91</v>
      </c>
      <c r="D20" s="16" t="s">
        <v>92</v>
      </c>
    </row>
    <row r="21" spans="1:4" x14ac:dyDescent="0.25">
      <c r="D21" s="16" t="s">
        <v>93</v>
      </c>
    </row>
  </sheetData>
  <mergeCells count="4">
    <mergeCell ref="A3:A5"/>
    <mergeCell ref="B3:D3"/>
    <mergeCell ref="E3:G3"/>
    <mergeCell ref="H3:I3"/>
  </mergeCells>
  <pageMargins left="0.7" right="0.7" top="0.75" bottom="0.75" header="0.3" footer="0.3"/>
  <pageSetup paperSize="9" orientation="portrait" r:id="rId1"/>
  <ignoredErrors>
    <ignoredError sqref="F8" formulaRange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selection activeCell="A2" sqref="A2"/>
    </sheetView>
  </sheetViews>
  <sheetFormatPr defaultRowHeight="15.75" x14ac:dyDescent="0.25"/>
  <cols>
    <col min="1" max="1" width="9.140625" style="16"/>
    <col min="2" max="4" width="15.7109375" style="16" customWidth="1"/>
    <col min="5" max="16384" width="9.140625" style="16"/>
  </cols>
  <sheetData>
    <row r="1" spans="1:4" x14ac:dyDescent="0.25">
      <c r="A1" s="15" t="s">
        <v>94</v>
      </c>
    </row>
    <row r="3" spans="1:4" x14ac:dyDescent="0.25">
      <c r="A3" s="15" t="s">
        <v>95</v>
      </c>
      <c r="B3" s="15" t="s">
        <v>96</v>
      </c>
      <c r="C3" s="15" t="s">
        <v>97</v>
      </c>
      <c r="D3" s="15" t="s">
        <v>98</v>
      </c>
    </row>
    <row r="4" spans="1:4" x14ac:dyDescent="0.25">
      <c r="A4" s="16" t="s">
        <v>99</v>
      </c>
      <c r="B4" s="39">
        <v>54.9</v>
      </c>
      <c r="C4" s="39">
        <f>B4*$B$13+B4</f>
        <v>65.88</v>
      </c>
      <c r="D4" s="39"/>
    </row>
    <row r="5" spans="1:4" x14ac:dyDescent="0.25">
      <c r="A5" s="16" t="s">
        <v>100</v>
      </c>
      <c r="B5" s="39">
        <v>25.79</v>
      </c>
      <c r="C5" s="39">
        <f t="shared" ref="C5:C11" si="0">B5*$B$13+B5</f>
        <v>30.948</v>
      </c>
      <c r="D5" s="39"/>
    </row>
    <row r="6" spans="1:4" x14ac:dyDescent="0.25">
      <c r="A6" s="16" t="s">
        <v>101</v>
      </c>
      <c r="B6" s="39">
        <v>78</v>
      </c>
      <c r="C6" s="39">
        <f t="shared" si="0"/>
        <v>93.6</v>
      </c>
      <c r="D6" s="39"/>
    </row>
    <row r="7" spans="1:4" x14ac:dyDescent="0.25">
      <c r="A7" s="16" t="s">
        <v>102</v>
      </c>
      <c r="B7" s="39">
        <v>34.874400000000001</v>
      </c>
      <c r="C7" s="39">
        <f t="shared" si="0"/>
        <v>41.84928</v>
      </c>
      <c r="D7" s="39"/>
    </row>
    <row r="8" spans="1:4" x14ac:dyDescent="0.25">
      <c r="A8" s="16" t="s">
        <v>103</v>
      </c>
      <c r="B8" s="39">
        <v>163.25</v>
      </c>
      <c r="C8" s="39">
        <f t="shared" si="0"/>
        <v>195.9</v>
      </c>
      <c r="D8" s="39"/>
    </row>
    <row r="9" spans="1:4" x14ac:dyDescent="0.25">
      <c r="A9" s="16" t="s">
        <v>104</v>
      </c>
      <c r="B9" s="39">
        <v>82.13</v>
      </c>
      <c r="C9" s="39">
        <f t="shared" si="0"/>
        <v>98.555999999999997</v>
      </c>
      <c r="D9" s="39"/>
    </row>
    <row r="10" spans="1:4" x14ac:dyDescent="0.25">
      <c r="A10" s="16" t="s">
        <v>105</v>
      </c>
      <c r="B10" s="39">
        <v>45.99</v>
      </c>
      <c r="C10" s="39">
        <f t="shared" si="0"/>
        <v>55.188000000000002</v>
      </c>
      <c r="D10" s="39"/>
    </row>
    <row r="11" spans="1:4" x14ac:dyDescent="0.25">
      <c r="A11" s="16" t="s">
        <v>106</v>
      </c>
      <c r="B11" s="39">
        <v>230.529</v>
      </c>
      <c r="C11" s="39">
        <f t="shared" si="0"/>
        <v>276.63479999999998</v>
      </c>
      <c r="D11" s="39"/>
    </row>
    <row r="13" spans="1:4" x14ac:dyDescent="0.25">
      <c r="A13" s="16" t="s">
        <v>107</v>
      </c>
      <c r="B13" s="40">
        <v>0.2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E20" sqref="E20"/>
    </sheetView>
  </sheetViews>
  <sheetFormatPr defaultRowHeight="15.75" x14ac:dyDescent="0.25"/>
  <cols>
    <col min="1" max="1" width="9.140625" style="16"/>
    <col min="2" max="2" width="13" style="16" customWidth="1"/>
    <col min="3" max="3" width="21.85546875" style="16" bestFit="1" customWidth="1"/>
    <col min="4" max="4" width="10.7109375" style="16" customWidth="1"/>
    <col min="5" max="5" width="9.140625" style="16"/>
    <col min="6" max="7" width="11.5703125" style="16" customWidth="1"/>
    <col min="8" max="16384" width="9.140625" style="16"/>
  </cols>
  <sheetData>
    <row r="1" spans="1:7" x14ac:dyDescent="0.25">
      <c r="A1" s="15" t="s">
        <v>108</v>
      </c>
      <c r="B1" s="41"/>
    </row>
    <row r="3" spans="1:7" x14ac:dyDescent="0.25">
      <c r="A3" s="15" t="s">
        <v>109</v>
      </c>
      <c r="B3" s="15" t="s">
        <v>110</v>
      </c>
      <c r="C3" s="15" t="s">
        <v>111</v>
      </c>
      <c r="D3" s="15" t="s">
        <v>112</v>
      </c>
      <c r="E3" s="15" t="s">
        <v>113</v>
      </c>
      <c r="F3" s="15" t="s">
        <v>114</v>
      </c>
      <c r="G3" s="15" t="s">
        <v>115</v>
      </c>
    </row>
    <row r="4" spans="1:7" x14ac:dyDescent="0.25">
      <c r="A4" s="16" t="s">
        <v>116</v>
      </c>
      <c r="B4" s="42">
        <v>41289</v>
      </c>
      <c r="C4" s="43" t="s">
        <v>117</v>
      </c>
      <c r="D4" s="16">
        <v>15800</v>
      </c>
      <c r="E4" s="44"/>
    </row>
    <row r="5" spans="1:7" x14ac:dyDescent="0.25">
      <c r="A5" s="16" t="s">
        <v>118</v>
      </c>
      <c r="B5" s="42">
        <v>41310</v>
      </c>
      <c r="C5" s="43" t="s">
        <v>119</v>
      </c>
      <c r="D5" s="16">
        <v>12340</v>
      </c>
      <c r="E5" s="44" t="s">
        <v>20</v>
      </c>
    </row>
    <row r="6" spans="1:7" x14ac:dyDescent="0.25">
      <c r="A6" s="16" t="s">
        <v>120</v>
      </c>
      <c r="B6" s="42">
        <v>41262</v>
      </c>
      <c r="C6" s="43" t="s">
        <v>121</v>
      </c>
      <c r="D6" s="16">
        <v>10940</v>
      </c>
      <c r="E6" s="44" t="s">
        <v>20</v>
      </c>
    </row>
    <row r="7" spans="1:7" x14ac:dyDescent="0.25">
      <c r="A7" s="16" t="s">
        <v>122</v>
      </c>
      <c r="B7" s="42">
        <v>41320</v>
      </c>
      <c r="C7" s="43" t="s">
        <v>121</v>
      </c>
      <c r="D7" s="16">
        <v>10900</v>
      </c>
      <c r="E7" s="44"/>
    </row>
    <row r="8" spans="1:7" x14ac:dyDescent="0.25">
      <c r="A8" s="16" t="s">
        <v>123</v>
      </c>
      <c r="B8" s="42">
        <v>41289</v>
      </c>
      <c r="C8" s="43" t="s">
        <v>124</v>
      </c>
      <c r="D8" s="16">
        <v>8560</v>
      </c>
      <c r="E8" s="44" t="s">
        <v>20</v>
      </c>
    </row>
    <row r="9" spans="1:7" x14ac:dyDescent="0.25">
      <c r="A9" s="16" t="s">
        <v>125</v>
      </c>
      <c r="B9" s="42">
        <v>41303</v>
      </c>
      <c r="C9" s="43" t="s">
        <v>126</v>
      </c>
      <c r="D9" s="16">
        <v>7400</v>
      </c>
      <c r="E9" s="44"/>
    </row>
    <row r="10" spans="1:7" x14ac:dyDescent="0.25">
      <c r="A10" s="16" t="s">
        <v>127</v>
      </c>
      <c r="B10" s="42">
        <v>41310</v>
      </c>
      <c r="C10" s="43" t="s">
        <v>128</v>
      </c>
      <c r="D10" s="16">
        <v>4500</v>
      </c>
      <c r="E10" s="44" t="s">
        <v>20</v>
      </c>
    </row>
    <row r="11" spans="1:7" x14ac:dyDescent="0.25">
      <c r="A11" s="16" t="s">
        <v>129</v>
      </c>
      <c r="B11" s="42">
        <v>41289</v>
      </c>
      <c r="C11" s="43" t="s">
        <v>130</v>
      </c>
      <c r="D11" s="16">
        <v>3040</v>
      </c>
      <c r="E11" s="44"/>
    </row>
    <row r="12" spans="1:7" x14ac:dyDescent="0.25">
      <c r="A12" s="16" t="s">
        <v>131</v>
      </c>
      <c r="B12" s="42">
        <v>41251</v>
      </c>
      <c r="C12" s="43" t="s">
        <v>119</v>
      </c>
      <c r="D12" s="16">
        <v>2867</v>
      </c>
      <c r="E12" s="44"/>
    </row>
    <row r="13" spans="1:7" x14ac:dyDescent="0.25">
      <c r="A13" s="16" t="s">
        <v>132</v>
      </c>
      <c r="B13" s="42">
        <v>41285</v>
      </c>
      <c r="C13" s="43" t="s">
        <v>124</v>
      </c>
      <c r="D13" s="16">
        <v>1500</v>
      </c>
      <c r="E13" s="44"/>
    </row>
    <row r="14" spans="1:7" x14ac:dyDescent="0.25">
      <c r="A14" s="16" t="s">
        <v>133</v>
      </c>
      <c r="B14" s="42">
        <v>41251</v>
      </c>
      <c r="C14" s="43" t="s">
        <v>121</v>
      </c>
      <c r="D14" s="16">
        <v>1450</v>
      </c>
      <c r="E14" s="44" t="s">
        <v>20</v>
      </c>
    </row>
    <row r="15" spans="1:7" x14ac:dyDescent="0.25">
      <c r="A15" s="16" t="s">
        <v>134</v>
      </c>
      <c r="B15" s="42">
        <v>41310</v>
      </c>
      <c r="C15" s="43" t="s">
        <v>135</v>
      </c>
      <c r="D15" s="16">
        <v>875</v>
      </c>
      <c r="E15" s="44" t="s">
        <v>20</v>
      </c>
    </row>
    <row r="16" spans="1:7" x14ac:dyDescent="0.25">
      <c r="A16" s="16" t="s">
        <v>136</v>
      </c>
      <c r="B16" s="42">
        <v>41292</v>
      </c>
      <c r="C16" s="43" t="s">
        <v>137</v>
      </c>
      <c r="D16" s="16">
        <v>740</v>
      </c>
      <c r="E16" s="44" t="s">
        <v>20</v>
      </c>
    </row>
    <row r="17" spans="1:5" x14ac:dyDescent="0.25">
      <c r="A17" s="16" t="s">
        <v>138</v>
      </c>
      <c r="B17" s="42">
        <v>41289</v>
      </c>
      <c r="C17" s="43" t="s">
        <v>135</v>
      </c>
      <c r="D17" s="16">
        <v>280</v>
      </c>
      <c r="E17" s="44"/>
    </row>
    <row r="18" spans="1:5" x14ac:dyDescent="0.25">
      <c r="A18" s="16" t="s">
        <v>139</v>
      </c>
      <c r="B18" s="42">
        <v>41320</v>
      </c>
      <c r="C18" s="43" t="s">
        <v>140</v>
      </c>
      <c r="D18" s="16">
        <v>230</v>
      </c>
      <c r="E18" s="44" t="s">
        <v>20</v>
      </c>
    </row>
    <row r="20" spans="1:5" x14ac:dyDescent="0.25">
      <c r="A20" s="38" t="s">
        <v>141</v>
      </c>
      <c r="E20" s="45">
        <f>COUNTIF(D4:D18,"&gt;10000")</f>
        <v>4</v>
      </c>
    </row>
    <row r="22" spans="1:5" x14ac:dyDescent="0.25">
      <c r="A22" s="38" t="s">
        <v>142</v>
      </c>
      <c r="E22" s="45"/>
    </row>
    <row r="24" spans="1:5" x14ac:dyDescent="0.25">
      <c r="A24" s="38" t="s">
        <v>143</v>
      </c>
      <c r="E24" s="45">
        <f ca="1">SUMIF(C4:D18,"Cool Gym",D4:D18)</f>
        <v>1155</v>
      </c>
    </row>
    <row r="26" spans="1:5" x14ac:dyDescent="0.25">
      <c r="A26" s="38" t="s">
        <v>144</v>
      </c>
      <c r="E26" s="45">
        <f>SUMIFS(D4:D18,C4:C18,"City Emporium",E4:E18,"yes")</f>
        <v>12390</v>
      </c>
    </row>
    <row r="28" spans="1:5" x14ac:dyDescent="0.25">
      <c r="A28" s="38" t="s">
        <v>145</v>
      </c>
      <c r="E28" s="45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0"/>
  <sheetViews>
    <sheetView workbookViewId="0">
      <selection activeCell="J3" sqref="J3"/>
    </sheetView>
  </sheetViews>
  <sheetFormatPr defaultRowHeight="12.75" x14ac:dyDescent="0.2"/>
  <cols>
    <col min="1" max="1" width="10.140625" bestFit="1" customWidth="1"/>
    <col min="3" max="4" width="10.140625" bestFit="1" customWidth="1"/>
    <col min="6" max="6" width="19" bestFit="1" customWidth="1"/>
  </cols>
  <sheetData>
    <row r="1" spans="1:10" ht="15.75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</row>
    <row r="3" spans="1:10" ht="15.75" x14ac:dyDescent="0.25">
      <c r="A3" s="69" t="s">
        <v>146</v>
      </c>
      <c r="B3" s="65"/>
      <c r="C3" s="69" t="s">
        <v>147</v>
      </c>
      <c r="D3" s="69" t="s">
        <v>148</v>
      </c>
      <c r="F3" s="69" t="s">
        <v>149</v>
      </c>
    </row>
    <row r="4" spans="1:10" x14ac:dyDescent="0.2">
      <c r="A4" s="66">
        <v>43650</v>
      </c>
      <c r="C4" s="66">
        <v>43647</v>
      </c>
      <c r="D4" s="66">
        <v>43677</v>
      </c>
    </row>
    <row r="9" spans="1:10" x14ac:dyDescent="0.2">
      <c r="A9" s="66"/>
    </row>
    <row r="10" spans="1:10" x14ac:dyDescent="0.2">
      <c r="A10" s="66"/>
    </row>
  </sheetData>
  <mergeCells count="1">
    <mergeCell ref="A1:I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E7" sqref="E7"/>
    </sheetView>
  </sheetViews>
  <sheetFormatPr defaultRowHeight="15.75" x14ac:dyDescent="0.25"/>
  <cols>
    <col min="1" max="1" width="15.42578125" style="16" customWidth="1"/>
    <col min="2" max="16384" width="9.140625" style="16"/>
  </cols>
  <sheetData>
    <row r="1" spans="1:3" x14ac:dyDescent="0.25">
      <c r="A1" s="15" t="s">
        <v>150</v>
      </c>
      <c r="C1" s="16">
        <f>RANK(B5,visitors)</f>
        <v>6</v>
      </c>
    </row>
    <row r="2" spans="1:3" x14ac:dyDescent="0.25">
      <c r="A2" s="15" t="s">
        <v>151</v>
      </c>
    </row>
    <row r="4" spans="1:3" x14ac:dyDescent="0.25">
      <c r="A4" s="46" t="s">
        <v>152</v>
      </c>
      <c r="B4" s="46" t="s">
        <v>153</v>
      </c>
      <c r="C4" s="46" t="s">
        <v>154</v>
      </c>
    </row>
    <row r="5" spans="1:3" x14ac:dyDescent="0.25">
      <c r="A5" s="16" t="s">
        <v>155</v>
      </c>
      <c r="B5" s="16">
        <v>1500</v>
      </c>
    </row>
    <row r="6" spans="1:3" x14ac:dyDescent="0.25">
      <c r="A6" s="16" t="s">
        <v>156</v>
      </c>
      <c r="B6" s="16">
        <v>13450</v>
      </c>
    </row>
    <row r="7" spans="1:3" x14ac:dyDescent="0.25">
      <c r="A7" s="16" t="s">
        <v>157</v>
      </c>
      <c r="B7" s="16">
        <v>1230</v>
      </c>
    </row>
    <row r="8" spans="1:3" x14ac:dyDescent="0.25">
      <c r="A8" s="16" t="s">
        <v>158</v>
      </c>
      <c r="B8" s="16">
        <v>8670</v>
      </c>
    </row>
    <row r="9" spans="1:3" x14ac:dyDescent="0.25">
      <c r="A9" s="16" t="s">
        <v>159</v>
      </c>
      <c r="B9" s="16">
        <v>4490</v>
      </c>
    </row>
    <row r="10" spans="1:3" x14ac:dyDescent="0.25">
      <c r="A10" s="16" t="s">
        <v>160</v>
      </c>
      <c r="B10" s="16">
        <v>1620</v>
      </c>
    </row>
    <row r="11" spans="1:3" x14ac:dyDescent="0.25">
      <c r="A11" s="16" t="s">
        <v>161</v>
      </c>
      <c r="B11" s="16">
        <v>6140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3" sqref="A3"/>
    </sheetView>
  </sheetViews>
  <sheetFormatPr defaultRowHeight="15.75" x14ac:dyDescent="0.25"/>
  <cols>
    <col min="1" max="1" width="21.42578125" style="16" customWidth="1"/>
    <col min="2" max="2" width="12.85546875" style="16" customWidth="1"/>
    <col min="3" max="3" width="9.140625" style="16"/>
    <col min="4" max="4" width="21.42578125" style="16" customWidth="1"/>
    <col min="5" max="5" width="12.85546875" style="16" customWidth="1"/>
    <col min="6" max="6" width="9.140625" style="16"/>
    <col min="7" max="7" width="21.140625" style="16" bestFit="1" customWidth="1"/>
    <col min="8" max="16384" width="9.140625" style="16"/>
  </cols>
  <sheetData>
    <row r="1" spans="1:8" x14ac:dyDescent="0.25">
      <c r="A1" s="15" t="s">
        <v>162</v>
      </c>
      <c r="D1" s="15" t="s">
        <v>163</v>
      </c>
      <c r="G1" s="15" t="s">
        <v>164</v>
      </c>
    </row>
    <row r="3" spans="1:8" x14ac:dyDescent="0.25">
      <c r="A3" s="47" t="s">
        <v>165</v>
      </c>
      <c r="B3" s="48">
        <v>85000</v>
      </c>
      <c r="D3" s="47" t="s">
        <v>166</v>
      </c>
      <c r="E3" s="48">
        <v>2500</v>
      </c>
      <c r="G3" s="47" t="s">
        <v>54</v>
      </c>
      <c r="H3" s="67">
        <v>0.05</v>
      </c>
    </row>
    <row r="4" spans="1:8" x14ac:dyDescent="0.25">
      <c r="A4" s="49"/>
      <c r="B4" s="50"/>
      <c r="D4" s="49"/>
      <c r="E4" s="50"/>
      <c r="G4" s="49"/>
      <c r="H4" s="50"/>
    </row>
    <row r="5" spans="1:8" x14ac:dyDescent="0.25">
      <c r="A5" s="49" t="s">
        <v>167</v>
      </c>
      <c r="B5" s="50">
        <v>7</v>
      </c>
      <c r="D5" s="49" t="s">
        <v>167</v>
      </c>
      <c r="E5" s="50">
        <v>20</v>
      </c>
      <c r="G5" s="49" t="s">
        <v>168</v>
      </c>
      <c r="H5" s="50" t="s">
        <v>112</v>
      </c>
    </row>
    <row r="6" spans="1:8" x14ac:dyDescent="0.25">
      <c r="A6" s="49"/>
      <c r="B6" s="50"/>
      <c r="D6" s="49"/>
      <c r="E6" s="50"/>
      <c r="G6" s="68">
        <v>40544</v>
      </c>
      <c r="H6" s="50">
        <v>-100</v>
      </c>
    </row>
    <row r="7" spans="1:8" x14ac:dyDescent="0.25">
      <c r="A7" s="49" t="s">
        <v>169</v>
      </c>
      <c r="B7" s="51">
        <v>2.8799999999999999E-2</v>
      </c>
      <c r="D7" s="49" t="s">
        <v>169</v>
      </c>
      <c r="E7" s="51">
        <v>5.2499999999999998E-2</v>
      </c>
      <c r="G7" s="68">
        <v>40964</v>
      </c>
      <c r="H7" s="50">
        <v>200</v>
      </c>
    </row>
    <row r="8" spans="1:8" x14ac:dyDescent="0.25">
      <c r="A8" s="49"/>
      <c r="B8" s="50"/>
      <c r="D8" s="49"/>
      <c r="E8" s="50"/>
      <c r="G8" s="68">
        <v>41146</v>
      </c>
      <c r="H8" s="50">
        <v>100</v>
      </c>
    </row>
    <row r="9" spans="1:8" x14ac:dyDescent="0.25">
      <c r="A9" s="52" t="s">
        <v>170</v>
      </c>
      <c r="B9" s="53"/>
      <c r="D9" s="52" t="s">
        <v>171</v>
      </c>
      <c r="E9" s="53"/>
      <c r="G9" s="68">
        <v>41427</v>
      </c>
      <c r="H9" s="50">
        <v>200</v>
      </c>
    </row>
    <row r="10" spans="1:8" x14ac:dyDescent="0.25">
      <c r="G10" s="68">
        <v>41605</v>
      </c>
      <c r="H10" s="50">
        <v>200</v>
      </c>
    </row>
    <row r="11" spans="1:8" x14ac:dyDescent="0.25">
      <c r="G11" s="49"/>
      <c r="H11" s="50"/>
    </row>
    <row r="12" spans="1:8" x14ac:dyDescent="0.25">
      <c r="G12" s="52" t="s">
        <v>172</v>
      </c>
      <c r="H12" s="70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activeCell="F12" sqref="F12"/>
    </sheetView>
  </sheetViews>
  <sheetFormatPr defaultRowHeight="15.75" x14ac:dyDescent="0.25"/>
  <cols>
    <col min="1" max="1" width="15.85546875" style="1" bestFit="1" customWidth="1"/>
    <col min="2" max="2" width="12.140625" style="1" customWidth="1"/>
    <col min="3" max="3" width="16.28515625" style="1" bestFit="1" customWidth="1"/>
    <col min="4" max="4" width="16.28515625" style="1" customWidth="1"/>
    <col min="5" max="5" width="14.140625" style="1" customWidth="1"/>
    <col min="6" max="6" width="16.28515625" style="1" bestFit="1" customWidth="1"/>
    <col min="7" max="7" width="13.7109375" style="1" bestFit="1" customWidth="1"/>
    <col min="8" max="10" width="12.140625" style="1" customWidth="1"/>
    <col min="11" max="11" width="12.85546875" style="1" customWidth="1"/>
    <col min="12" max="16384" width="9.140625" style="1"/>
  </cols>
  <sheetData>
    <row r="1" spans="1:11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3" spans="1:11" ht="47.25" x14ac:dyDescent="0.25">
      <c r="A3" s="3" t="s">
        <v>173</v>
      </c>
      <c r="B3" s="3" t="s">
        <v>174</v>
      </c>
      <c r="C3" s="3" t="s">
        <v>175</v>
      </c>
      <c r="D3" s="71" t="s">
        <v>176</v>
      </c>
      <c r="E3" s="59" t="s">
        <v>177</v>
      </c>
      <c r="F3" s="3" t="s">
        <v>178</v>
      </c>
      <c r="H3" s="3"/>
      <c r="I3" s="3"/>
      <c r="J3" s="3"/>
      <c r="K3" s="3"/>
    </row>
    <row r="4" spans="1:11" x14ac:dyDescent="0.25">
      <c r="A4" s="1" t="s">
        <v>179</v>
      </c>
      <c r="B4" s="63">
        <v>40000</v>
      </c>
      <c r="C4" s="63">
        <v>5000</v>
      </c>
      <c r="D4" s="63">
        <v>10</v>
      </c>
      <c r="E4" s="64">
        <v>1</v>
      </c>
      <c r="F4" s="73"/>
    </row>
    <row r="5" spans="1:11" x14ac:dyDescent="0.25">
      <c r="E5" s="64">
        <v>2</v>
      </c>
    </row>
    <row r="6" spans="1:11" x14ac:dyDescent="0.25">
      <c r="E6" s="64">
        <v>3</v>
      </c>
    </row>
    <row r="7" spans="1:11" x14ac:dyDescent="0.25">
      <c r="E7" s="64">
        <v>4</v>
      </c>
    </row>
    <row r="8" spans="1:11" x14ac:dyDescent="0.25">
      <c r="E8" s="64">
        <v>5</v>
      </c>
    </row>
    <row r="9" spans="1:11" x14ac:dyDescent="0.25">
      <c r="E9" s="64">
        <v>6</v>
      </c>
    </row>
    <row r="10" spans="1:11" x14ac:dyDescent="0.25">
      <c r="E10" s="64">
        <v>7</v>
      </c>
    </row>
    <row r="11" spans="1:11" x14ac:dyDescent="0.25">
      <c r="E11" s="64">
        <v>8</v>
      </c>
    </row>
    <row r="12" spans="1:11" x14ac:dyDescent="0.25">
      <c r="E12" s="64">
        <v>9</v>
      </c>
    </row>
    <row r="13" spans="1:11" x14ac:dyDescent="0.25">
      <c r="E13" s="64">
        <v>10</v>
      </c>
    </row>
    <row r="16" spans="1:11" x14ac:dyDescent="0.25">
      <c r="A16" s="3" t="s">
        <v>173</v>
      </c>
      <c r="B16" s="3" t="s">
        <v>174</v>
      </c>
      <c r="C16" s="3" t="s">
        <v>175</v>
      </c>
      <c r="D16" s="3"/>
      <c r="E16" s="59" t="s">
        <v>177</v>
      </c>
      <c r="F16" s="3" t="s">
        <v>178</v>
      </c>
    </row>
    <row r="17" spans="1:6" x14ac:dyDescent="0.25">
      <c r="A17" s="1" t="s">
        <v>180</v>
      </c>
      <c r="B17" s="63">
        <v>50000</v>
      </c>
      <c r="C17" s="63">
        <v>8000</v>
      </c>
      <c r="D17" s="63">
        <v>10</v>
      </c>
      <c r="E17" s="64">
        <v>1</v>
      </c>
    </row>
    <row r="18" spans="1:6" x14ac:dyDescent="0.25">
      <c r="E18" s="64">
        <v>2</v>
      </c>
      <c r="F18" s="74"/>
    </row>
    <row r="19" spans="1:6" x14ac:dyDescent="0.25">
      <c r="E19" s="64">
        <v>3</v>
      </c>
    </row>
    <row r="20" spans="1:6" x14ac:dyDescent="0.25">
      <c r="E20" s="64">
        <v>4</v>
      </c>
    </row>
    <row r="21" spans="1:6" x14ac:dyDescent="0.25">
      <c r="E21" s="64">
        <v>5</v>
      </c>
    </row>
    <row r="22" spans="1:6" x14ac:dyDescent="0.25">
      <c r="E22" s="64">
        <v>6</v>
      </c>
    </row>
    <row r="23" spans="1:6" x14ac:dyDescent="0.25">
      <c r="E23" s="64">
        <v>7</v>
      </c>
    </row>
    <row r="24" spans="1:6" x14ac:dyDescent="0.25">
      <c r="E24" s="64">
        <v>8</v>
      </c>
    </row>
    <row r="25" spans="1:6" x14ac:dyDescent="0.25">
      <c r="E25" s="64">
        <v>9</v>
      </c>
    </row>
    <row r="26" spans="1:6" x14ac:dyDescent="0.25">
      <c r="E26" s="64">
        <v>10</v>
      </c>
    </row>
  </sheetData>
  <protectedRanges>
    <protectedRange sqref="A4:A15 A17:A26" name="Range1"/>
  </protectedRanges>
  <mergeCells count="1">
    <mergeCell ref="A1:K1"/>
  </mergeCells>
  <pageMargins left="1" right="1" top="1" bottom="1" header="0.5" footer="0.5"/>
  <pageSetup paperSize="9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10" workbookViewId="0">
      <selection activeCell="D24" sqref="D24"/>
    </sheetView>
  </sheetViews>
  <sheetFormatPr defaultRowHeight="15" x14ac:dyDescent="0.25"/>
  <cols>
    <col min="1" max="1" width="21" style="61" bestFit="1" customWidth="1"/>
    <col min="2" max="2" width="14.85546875" style="61" bestFit="1" customWidth="1"/>
    <col min="3" max="3" width="12.28515625" style="61" bestFit="1" customWidth="1"/>
    <col min="4" max="4" width="11.140625" style="61" bestFit="1" customWidth="1"/>
    <col min="5" max="6" width="9.140625" style="61"/>
    <col min="7" max="7" width="8" style="61" bestFit="1" customWidth="1"/>
    <col min="8" max="9" width="9.140625" style="61"/>
    <col min="10" max="10" width="12.85546875" style="61" customWidth="1"/>
    <col min="11" max="11" width="12" style="61" customWidth="1"/>
    <col min="12" max="16384" width="9.140625" style="61"/>
  </cols>
  <sheetData>
    <row r="1" spans="1:13" ht="32.25" x14ac:dyDescent="0.3">
      <c r="A1" s="60" t="s">
        <v>181</v>
      </c>
      <c r="B1" s="62"/>
      <c r="C1" s="75"/>
      <c r="D1" s="76" t="s">
        <v>182</v>
      </c>
      <c r="E1" s="84">
        <f>INDEX(C5:F8,3,4)</f>
        <v>113900</v>
      </c>
      <c r="F1" s="75"/>
      <c r="G1" s="75"/>
      <c r="H1" s="97" t="s">
        <v>183</v>
      </c>
      <c r="I1" s="98"/>
      <c r="J1" s="98"/>
      <c r="K1" s="77">
        <f>MATCH(F8,F5:F8,0)</f>
        <v>4</v>
      </c>
    </row>
    <row r="2" spans="1:13" ht="15.75" x14ac:dyDescent="0.25">
      <c r="B2" s="75"/>
      <c r="C2" s="75"/>
      <c r="D2" s="75"/>
      <c r="E2" s="75"/>
      <c r="F2" s="75"/>
      <c r="G2" s="75"/>
      <c r="H2" s="75"/>
      <c r="I2" s="75"/>
      <c r="J2" s="75"/>
      <c r="K2" s="75"/>
    </row>
    <row r="3" spans="1:13" ht="15.75" x14ac:dyDescent="0.25">
      <c r="B3" s="75"/>
      <c r="C3" s="62" t="s">
        <v>184</v>
      </c>
      <c r="D3" s="75"/>
      <c r="E3" s="75"/>
      <c r="F3" s="75"/>
      <c r="G3" s="75"/>
      <c r="H3" s="75"/>
      <c r="I3" s="75"/>
      <c r="J3" s="75"/>
      <c r="K3" s="75"/>
    </row>
    <row r="4" spans="1:13" ht="15.75" x14ac:dyDescent="0.25">
      <c r="B4" s="75"/>
      <c r="C4" s="62" t="s">
        <v>185</v>
      </c>
      <c r="D4" s="62" t="s">
        <v>186</v>
      </c>
      <c r="E4" s="62" t="s">
        <v>187</v>
      </c>
      <c r="F4" s="62" t="s">
        <v>188</v>
      </c>
      <c r="G4" s="75"/>
      <c r="H4" s="75"/>
      <c r="I4" s="75"/>
      <c r="J4" s="75"/>
      <c r="K4" s="75"/>
    </row>
    <row r="5" spans="1:13" ht="15.75" x14ac:dyDescent="0.25">
      <c r="B5" s="75" t="s">
        <v>189</v>
      </c>
      <c r="C5" s="78">
        <v>95000</v>
      </c>
      <c r="D5" s="78">
        <v>97500</v>
      </c>
      <c r="E5" s="78">
        <v>105600</v>
      </c>
      <c r="F5" s="78">
        <v>118450</v>
      </c>
      <c r="G5" s="75"/>
      <c r="H5" s="75"/>
      <c r="I5" s="75"/>
      <c r="J5" s="75"/>
      <c r="K5" s="75"/>
    </row>
    <row r="6" spans="1:13" ht="15.75" x14ac:dyDescent="0.25">
      <c r="B6" s="75" t="s">
        <v>190</v>
      </c>
      <c r="C6" s="78">
        <v>98500</v>
      </c>
      <c r="D6" s="78">
        <v>101500</v>
      </c>
      <c r="E6" s="78">
        <v>109500</v>
      </c>
      <c r="F6" s="78">
        <v>115600</v>
      </c>
      <c r="G6" s="75"/>
      <c r="H6" s="75"/>
      <c r="I6" s="75"/>
      <c r="J6" s="75"/>
      <c r="K6" s="75"/>
    </row>
    <row r="7" spans="1:13" ht="15.75" x14ac:dyDescent="0.25">
      <c r="B7" s="75" t="s">
        <v>191</v>
      </c>
      <c r="C7" s="78">
        <v>102000</v>
      </c>
      <c r="D7" s="78">
        <v>103400</v>
      </c>
      <c r="E7" s="78">
        <v>112500</v>
      </c>
      <c r="F7" s="78">
        <v>113900</v>
      </c>
      <c r="G7" s="75"/>
      <c r="H7" s="75"/>
      <c r="I7" s="75"/>
      <c r="J7" s="75"/>
      <c r="K7" s="75"/>
    </row>
    <row r="8" spans="1:13" ht="15.75" x14ac:dyDescent="0.25">
      <c r="B8" s="75" t="s">
        <v>192</v>
      </c>
      <c r="C8" s="78">
        <v>105500</v>
      </c>
      <c r="D8" s="78">
        <v>105600</v>
      </c>
      <c r="E8" s="78">
        <v>116700</v>
      </c>
      <c r="F8" s="78">
        <v>118400</v>
      </c>
      <c r="G8" s="75"/>
      <c r="H8" s="75"/>
      <c r="I8" s="75"/>
      <c r="J8" s="75"/>
      <c r="K8" s="75"/>
    </row>
    <row r="9" spans="1:13" ht="15.75" x14ac:dyDescent="0.25">
      <c r="B9" s="75"/>
      <c r="C9" s="75"/>
      <c r="D9" s="75"/>
      <c r="E9" s="75"/>
      <c r="F9" s="75"/>
      <c r="G9" s="75"/>
      <c r="H9" s="75"/>
      <c r="I9" s="75"/>
      <c r="J9" s="75"/>
      <c r="K9" s="75"/>
    </row>
    <row r="10" spans="1:13" ht="15.75" x14ac:dyDescent="0.25">
      <c r="B10" s="75"/>
      <c r="C10" s="75"/>
      <c r="D10" s="75"/>
      <c r="E10" s="75"/>
      <c r="F10" s="75"/>
      <c r="G10" s="75"/>
      <c r="H10" s="75"/>
      <c r="I10" s="75"/>
      <c r="J10" s="75"/>
      <c r="K10" s="75"/>
    </row>
    <row r="11" spans="1:13" ht="15.75" x14ac:dyDescent="0.25">
      <c r="A11" s="62" t="s">
        <v>193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</row>
    <row r="12" spans="1:13" ht="15.75" x14ac:dyDescent="0.25">
      <c r="A12" s="75"/>
      <c r="B12" s="75"/>
      <c r="C12" s="75"/>
      <c r="D12" s="75"/>
      <c r="E12" s="75"/>
      <c r="F12" s="75"/>
      <c r="G12" s="75"/>
      <c r="H12" s="75"/>
      <c r="I12" s="75"/>
      <c r="J12" s="75"/>
      <c r="K12" s="75"/>
    </row>
    <row r="13" spans="1:13" ht="15.75" x14ac:dyDescent="0.25">
      <c r="A13" s="79" t="s">
        <v>154</v>
      </c>
      <c r="B13" s="79" t="s">
        <v>194</v>
      </c>
      <c r="C13" s="79" t="s">
        <v>195</v>
      </c>
      <c r="D13" s="75"/>
      <c r="E13" s="79" t="s">
        <v>194</v>
      </c>
      <c r="F13" s="72"/>
      <c r="G13" s="75"/>
      <c r="H13" s="72"/>
      <c r="I13" s="72"/>
      <c r="J13" s="72"/>
      <c r="K13" s="72"/>
      <c r="L13"/>
      <c r="M13"/>
    </row>
    <row r="14" spans="1:13" ht="15.75" x14ac:dyDescent="0.25">
      <c r="A14" s="72">
        <v>1</v>
      </c>
      <c r="B14" s="72" t="s">
        <v>196</v>
      </c>
      <c r="C14" s="80">
        <v>209600</v>
      </c>
      <c r="D14" s="75"/>
      <c r="E14" s="81" t="s">
        <v>197</v>
      </c>
      <c r="F14" s="72"/>
      <c r="G14" s="75"/>
      <c r="H14" s="72"/>
      <c r="I14" s="72"/>
      <c r="J14" s="72"/>
      <c r="K14" s="72"/>
      <c r="L14"/>
      <c r="M14"/>
    </row>
    <row r="15" spans="1:13" ht="15.75" x14ac:dyDescent="0.25">
      <c r="A15" s="72">
        <v>2</v>
      </c>
      <c r="B15" s="72" t="s">
        <v>198</v>
      </c>
      <c r="C15" s="80">
        <v>201550</v>
      </c>
      <c r="D15" s="75"/>
      <c r="E15" s="72"/>
      <c r="F15" s="72"/>
      <c r="G15" s="72"/>
      <c r="H15" s="72"/>
      <c r="I15" s="72"/>
      <c r="J15" s="72"/>
      <c r="K15" s="72"/>
      <c r="L15"/>
      <c r="M15"/>
    </row>
    <row r="16" spans="1:13" ht="15.75" x14ac:dyDescent="0.25">
      <c r="A16">
        <v>3</v>
      </c>
      <c r="B16" s="72" t="s">
        <v>197</v>
      </c>
      <c r="C16" s="80">
        <v>201400</v>
      </c>
      <c r="D16" s="75"/>
      <c r="E16" s="72"/>
      <c r="F16" s="72"/>
      <c r="G16" s="72"/>
      <c r="H16" s="72"/>
      <c r="I16" s="72"/>
      <c r="J16" s="72"/>
      <c r="K16" s="72"/>
      <c r="L16"/>
      <c r="M16"/>
    </row>
    <row r="17" spans="1:13" ht="15.75" x14ac:dyDescent="0.25">
      <c r="A17">
        <v>4</v>
      </c>
      <c r="B17" s="72" t="s">
        <v>199</v>
      </c>
      <c r="C17" s="80">
        <v>189600</v>
      </c>
      <c r="D17" s="75"/>
      <c r="E17" s="72"/>
      <c r="F17" s="72"/>
      <c r="G17" s="72"/>
      <c r="H17" s="72"/>
      <c r="I17" s="72"/>
      <c r="J17" s="72"/>
      <c r="K17" s="72"/>
      <c r="L17"/>
      <c r="M17"/>
    </row>
    <row r="18" spans="1:13" ht="15.75" x14ac:dyDescent="0.25">
      <c r="A18">
        <v>5</v>
      </c>
      <c r="B18" s="72" t="s">
        <v>200</v>
      </c>
      <c r="C18" s="80">
        <v>186500</v>
      </c>
      <c r="D18" s="75"/>
      <c r="E18" s="72"/>
      <c r="F18" s="72"/>
      <c r="G18" s="72"/>
      <c r="H18" s="80"/>
      <c r="I18" s="72"/>
      <c r="J18" s="72"/>
      <c r="K18" s="72"/>
      <c r="L18"/>
      <c r="M18"/>
    </row>
    <row r="19" spans="1:13" ht="15.75" x14ac:dyDescent="0.25">
      <c r="A19">
        <v>6</v>
      </c>
      <c r="B19" s="72" t="s">
        <v>201</v>
      </c>
      <c r="C19" s="80">
        <v>185600</v>
      </c>
      <c r="D19" s="75"/>
      <c r="E19" s="72"/>
      <c r="F19" s="72"/>
      <c r="G19" s="72"/>
      <c r="H19" s="72"/>
      <c r="I19" s="72"/>
      <c r="J19" s="72"/>
      <c r="K19" s="72"/>
      <c r="L19"/>
      <c r="M19"/>
    </row>
    <row r="20" spans="1:13" ht="15.75" x14ac:dyDescent="0.25">
      <c r="A20">
        <v>7</v>
      </c>
      <c r="B20" s="72" t="s">
        <v>202</v>
      </c>
      <c r="C20" s="80">
        <v>185000</v>
      </c>
      <c r="D20" s="75"/>
      <c r="E20" s="72"/>
      <c r="F20" s="72"/>
      <c r="G20" s="72"/>
      <c r="H20" s="72"/>
      <c r="I20" s="72"/>
      <c r="J20" s="72"/>
      <c r="K20" s="72"/>
      <c r="L20"/>
      <c r="M20"/>
    </row>
    <row r="21" spans="1:13" ht="15.75" x14ac:dyDescent="0.25">
      <c r="A21">
        <v>8</v>
      </c>
      <c r="B21" s="72" t="s">
        <v>203</v>
      </c>
      <c r="C21" s="80">
        <v>184500</v>
      </c>
      <c r="D21" s="75"/>
      <c r="E21" s="72"/>
      <c r="F21" s="72"/>
      <c r="G21" s="72"/>
      <c r="H21" s="72"/>
      <c r="I21" s="72"/>
      <c r="J21" s="72"/>
      <c r="K21" s="72"/>
      <c r="L21"/>
      <c r="M21"/>
    </row>
    <row r="22" spans="1:13" ht="15.75" x14ac:dyDescent="0.25">
      <c r="A22">
        <v>9</v>
      </c>
      <c r="B22" s="75" t="s">
        <v>204</v>
      </c>
      <c r="C22" s="80">
        <v>175900</v>
      </c>
      <c r="D22" s="75"/>
      <c r="E22" s="72"/>
      <c r="F22" s="72"/>
      <c r="G22" s="72"/>
      <c r="H22" s="72"/>
      <c r="I22" s="72"/>
      <c r="J22" s="72"/>
      <c r="K22" s="72"/>
      <c r="L22"/>
      <c r="M22"/>
    </row>
    <row r="23" spans="1:13" ht="15.75" x14ac:dyDescent="0.25">
      <c r="A23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/>
      <c r="M23"/>
    </row>
    <row r="24" spans="1:13" ht="15.75" x14ac:dyDescent="0.25">
      <c r="A24"/>
      <c r="B24" s="72" t="str">
        <f>E14</f>
        <v>Australia</v>
      </c>
      <c r="C24" s="72" t="s">
        <v>205</v>
      </c>
      <c r="D24" s="82">
        <f>INDEX(A14:A22,MATCH(E14,B14:B22,0))</f>
        <v>3</v>
      </c>
      <c r="E24" s="72"/>
      <c r="F24" s="72"/>
      <c r="G24" s="72"/>
      <c r="H24" s="83"/>
      <c r="I24" s="75"/>
      <c r="J24" s="75"/>
      <c r="K24" s="72"/>
      <c r="L24"/>
      <c r="M24"/>
    </row>
    <row r="25" spans="1:13" ht="15.75" x14ac:dyDescent="0.25">
      <c r="B25" s="75"/>
      <c r="C25" s="75"/>
      <c r="D25" s="75"/>
      <c r="E25" s="75"/>
      <c r="F25" s="75"/>
      <c r="G25" s="75"/>
      <c r="H25" s="75"/>
      <c r="I25" s="75"/>
      <c r="J25" s="75"/>
      <c r="K25" s="75"/>
    </row>
    <row r="26" spans="1:13" ht="15.75" x14ac:dyDescent="0.25">
      <c r="B26" s="75"/>
      <c r="C26" s="78"/>
      <c r="D26" s="75"/>
      <c r="E26" s="75"/>
      <c r="F26" s="75"/>
      <c r="G26" s="75"/>
      <c r="H26" s="75"/>
      <c r="I26" s="75"/>
      <c r="J26" s="75"/>
      <c r="K26" s="75"/>
    </row>
    <row r="27" spans="1:13" ht="15.75" x14ac:dyDescent="0.25">
      <c r="B27" s="75"/>
      <c r="C27" s="75"/>
      <c r="D27" s="75"/>
      <c r="E27" s="75"/>
      <c r="F27" s="75"/>
      <c r="G27" s="75"/>
      <c r="H27" s="75"/>
      <c r="I27" s="75"/>
      <c r="J27" s="75"/>
      <c r="K27" s="75"/>
    </row>
    <row r="28" spans="1:13" ht="15.75" x14ac:dyDescent="0.25">
      <c r="B28" s="75"/>
      <c r="C28" s="75"/>
      <c r="D28" s="75"/>
      <c r="E28" s="75"/>
      <c r="F28" s="75"/>
      <c r="G28" s="75"/>
      <c r="H28" s="75"/>
      <c r="I28" s="75"/>
      <c r="J28" s="75"/>
      <c r="K28" s="75"/>
    </row>
    <row r="29" spans="1:13" ht="15.75" x14ac:dyDescent="0.25">
      <c r="B29" s="75"/>
      <c r="C29" s="75"/>
      <c r="D29" s="75"/>
      <c r="E29" s="75"/>
      <c r="F29" s="75"/>
      <c r="G29" s="75"/>
      <c r="H29" s="75"/>
      <c r="I29" s="75"/>
      <c r="J29" s="75"/>
      <c r="K29" s="75"/>
    </row>
    <row r="30" spans="1:13" ht="15.75" x14ac:dyDescent="0.25">
      <c r="B30" s="75"/>
      <c r="C30" s="75"/>
      <c r="D30" s="75"/>
      <c r="E30" s="75"/>
      <c r="F30" s="75"/>
      <c r="G30" s="75"/>
      <c r="H30" s="75"/>
      <c r="I30" s="75"/>
      <c r="J30" s="75"/>
      <c r="K30" s="75"/>
    </row>
    <row r="31" spans="1:13" ht="15.75" x14ac:dyDescent="0.25">
      <c r="B31" s="75"/>
      <c r="C31" s="75"/>
      <c r="D31" s="75"/>
      <c r="E31" s="75"/>
      <c r="F31" s="75"/>
      <c r="G31" s="75"/>
      <c r="H31" s="75"/>
      <c r="I31" s="75"/>
      <c r="J31" s="75"/>
      <c r="K31" s="75"/>
    </row>
    <row r="32" spans="1:13" ht="15.75" x14ac:dyDescent="0.25">
      <c r="B32" s="75"/>
      <c r="C32" s="75"/>
      <c r="D32" s="75"/>
      <c r="E32" s="75"/>
      <c r="F32" s="75"/>
      <c r="G32" s="75"/>
      <c r="H32" s="75"/>
      <c r="I32" s="75"/>
      <c r="J32" s="75"/>
      <c r="K32" s="75"/>
    </row>
    <row r="33" spans="2:11" ht="15.75" x14ac:dyDescent="0.25">
      <c r="B33" s="75"/>
      <c r="C33" s="75"/>
      <c r="D33" s="75"/>
      <c r="E33" s="75"/>
      <c r="F33" s="75"/>
      <c r="G33" s="75"/>
      <c r="H33" s="75"/>
      <c r="I33" s="75"/>
      <c r="J33" s="75"/>
      <c r="K33" s="75"/>
    </row>
  </sheetData>
  <sortState ref="A14:C22">
    <sortCondition descending="1" ref="C14"/>
  </sortState>
  <mergeCells count="1">
    <mergeCell ref="H1:J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2" sqref="A2"/>
    </sheetView>
  </sheetViews>
  <sheetFormatPr defaultRowHeight="15.75" x14ac:dyDescent="0.25"/>
  <cols>
    <col min="1" max="2" width="12.42578125" style="16" customWidth="1"/>
    <col min="3" max="4" width="18.5703125" style="16" customWidth="1"/>
    <col min="5" max="16384" width="9.140625" style="16"/>
  </cols>
  <sheetData>
    <row r="1" spans="1:4" x14ac:dyDescent="0.25">
      <c r="A1" s="15" t="s">
        <v>206</v>
      </c>
    </row>
    <row r="3" spans="1:4" x14ac:dyDescent="0.25">
      <c r="A3" s="15" t="s">
        <v>207</v>
      </c>
      <c r="B3" s="15" t="s">
        <v>208</v>
      </c>
      <c r="C3" s="15" t="s">
        <v>209</v>
      </c>
      <c r="D3" s="15" t="s">
        <v>210</v>
      </c>
    </row>
    <row r="4" spans="1:4" x14ac:dyDescent="0.25">
      <c r="A4" s="16" t="s">
        <v>211</v>
      </c>
      <c r="B4" s="16" t="s">
        <v>212</v>
      </c>
    </row>
    <row r="5" spans="1:4" x14ac:dyDescent="0.25">
      <c r="A5" s="16" t="s">
        <v>213</v>
      </c>
      <c r="B5" s="16" t="s">
        <v>214</v>
      </c>
    </row>
    <row r="6" spans="1:4" x14ac:dyDescent="0.25">
      <c r="A6" s="16" t="s">
        <v>215</v>
      </c>
      <c r="B6" s="16" t="s">
        <v>216</v>
      </c>
    </row>
    <row r="7" spans="1:4" x14ac:dyDescent="0.25">
      <c r="A7" s="16" t="s">
        <v>217</v>
      </c>
      <c r="B7" s="16" t="s">
        <v>218</v>
      </c>
    </row>
    <row r="8" spans="1:4" x14ac:dyDescent="0.25">
      <c r="A8" s="16" t="s">
        <v>219</v>
      </c>
      <c r="B8" s="16" t="s">
        <v>220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H7" sqref="H7"/>
    </sheetView>
  </sheetViews>
  <sheetFormatPr defaultRowHeight="15.75" x14ac:dyDescent="0.25"/>
  <cols>
    <col min="1" max="1" width="12" style="1" customWidth="1"/>
    <col min="2" max="4" width="12.7109375" style="1" customWidth="1"/>
    <col min="5" max="5" width="14.5703125" style="1" bestFit="1" customWidth="1"/>
    <col min="6" max="16384" width="9.140625" style="1"/>
  </cols>
  <sheetData>
    <row r="1" spans="1:5" x14ac:dyDescent="0.25">
      <c r="A1" s="55" t="s">
        <v>221</v>
      </c>
    </row>
    <row r="3" spans="1:5" ht="31.5" x14ac:dyDescent="0.25">
      <c r="A3" s="56" t="s">
        <v>222</v>
      </c>
      <c r="B3" s="57" t="s">
        <v>223</v>
      </c>
      <c r="C3" s="57" t="s">
        <v>224</v>
      </c>
      <c r="D3" s="58" t="s">
        <v>225</v>
      </c>
      <c r="E3" s="59" t="s">
        <v>226</v>
      </c>
    </row>
    <row r="4" spans="1:5" x14ac:dyDescent="0.25">
      <c r="A4" s="1" t="s">
        <v>227</v>
      </c>
      <c r="B4" s="13">
        <v>20000</v>
      </c>
      <c r="C4" s="13">
        <v>25470</v>
      </c>
      <c r="D4" s="5" t="str">
        <f>IF(C4&gt;=B4,"True","False")</f>
        <v>True</v>
      </c>
    </row>
    <row r="5" spans="1:5" x14ac:dyDescent="0.25">
      <c r="A5" s="1" t="s">
        <v>228</v>
      </c>
      <c r="B5" s="13">
        <v>70000</v>
      </c>
      <c r="C5" s="13">
        <v>83290</v>
      </c>
      <c r="D5" s="5" t="str">
        <f t="shared" ref="D5:D11" si="0">IF(C5&gt;=B5,"True","False")</f>
        <v>True</v>
      </c>
    </row>
    <row r="6" spans="1:5" x14ac:dyDescent="0.25">
      <c r="A6" s="1" t="s">
        <v>229</v>
      </c>
      <c r="B6" s="13">
        <v>50000</v>
      </c>
      <c r="C6" s="13">
        <v>34520</v>
      </c>
      <c r="D6" s="5" t="str">
        <f t="shared" si="0"/>
        <v>False</v>
      </c>
    </row>
    <row r="7" spans="1:5" x14ac:dyDescent="0.25">
      <c r="A7" s="1" t="s">
        <v>230</v>
      </c>
      <c r="B7" s="13">
        <v>80000</v>
      </c>
      <c r="C7" s="13">
        <v>79990</v>
      </c>
      <c r="D7" s="5" t="str">
        <f t="shared" si="0"/>
        <v>False</v>
      </c>
    </row>
    <row r="8" spans="1:5" x14ac:dyDescent="0.25">
      <c r="A8" s="1" t="s">
        <v>231</v>
      </c>
      <c r="B8" s="13">
        <v>70000</v>
      </c>
      <c r="C8" s="13">
        <v>52170</v>
      </c>
      <c r="D8" s="5" t="str">
        <f t="shared" si="0"/>
        <v>False</v>
      </c>
    </row>
    <row r="9" spans="1:5" x14ac:dyDescent="0.25">
      <c r="A9" s="1" t="s">
        <v>232</v>
      </c>
      <c r="B9" s="13">
        <v>25000</v>
      </c>
      <c r="C9" s="13">
        <v>25250</v>
      </c>
      <c r="D9" s="5" t="str">
        <f t="shared" si="0"/>
        <v>True</v>
      </c>
    </row>
    <row r="10" spans="1:5" x14ac:dyDescent="0.25">
      <c r="A10" s="1" t="s">
        <v>233</v>
      </c>
      <c r="B10" s="13">
        <v>25000</v>
      </c>
      <c r="C10" s="13">
        <v>27570</v>
      </c>
      <c r="D10" s="5" t="str">
        <f t="shared" si="0"/>
        <v>True</v>
      </c>
    </row>
    <row r="11" spans="1:5" x14ac:dyDescent="0.25">
      <c r="A11" s="1" t="s">
        <v>234</v>
      </c>
      <c r="B11" s="13">
        <v>50000</v>
      </c>
      <c r="C11" s="13">
        <v>45650</v>
      </c>
      <c r="D11" s="5" t="str">
        <f t="shared" si="0"/>
        <v>False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9F705B-A5CE-4644-B5DA-BF4A0C2D29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12afc9-94c8-40ab-90ed-fb743d540713"/>
    <ds:schemaRef ds:uri="0e6f99f1-db46-4f19-aa00-24f23130e5f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291263-662F-44E3-BDFF-7C234E86682C}">
  <ds:schemaRefs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0e6f99f1-db46-4f19-aa00-24f23130e5ff"/>
    <ds:schemaRef ds:uri="http://schemas.microsoft.com/office/infopath/2007/PartnerControls"/>
    <ds:schemaRef ds:uri="1512afc9-94c8-40ab-90ed-fb743d540713"/>
  </ds:schemaRefs>
</ds:datastoreItem>
</file>

<file path=customXml/itemProps3.xml><?xml version="1.0" encoding="utf-8"?>
<ds:datastoreItem xmlns:ds="http://schemas.openxmlformats.org/officeDocument/2006/customXml" ds:itemID="{9BE88D56-3FBA-4F98-A8F7-79C72E5D43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3</vt:i4>
      </vt:variant>
    </vt:vector>
  </HeadingPairs>
  <TitlesOfParts>
    <vt:vector size="16" baseType="lpstr">
      <vt:lpstr>Insurance</vt:lpstr>
      <vt:lpstr>Reduction</vt:lpstr>
      <vt:lpstr>Real Estate</vt:lpstr>
      <vt:lpstr>Appraisal</vt:lpstr>
      <vt:lpstr>Prices</vt:lpstr>
      <vt:lpstr>Invoice</vt:lpstr>
      <vt:lpstr>Working Days</vt:lpstr>
      <vt:lpstr>Ranking</vt:lpstr>
      <vt:lpstr>Finance</vt:lpstr>
      <vt:lpstr>Depreciation</vt:lpstr>
      <vt:lpstr>Product</vt:lpstr>
      <vt:lpstr>Text</vt:lpstr>
      <vt:lpstr>Donations</vt:lpstr>
      <vt:lpstr>charges</vt:lpstr>
      <vt:lpstr>rates</vt:lpstr>
      <vt:lpstr>visitors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2013-02-13T17:21:46Z</dcterms:created>
  <dcterms:modified xsi:type="dcterms:W3CDTF">2019-10-09T13:19:31Z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Module">
    <vt:lpwstr/>
  </property>
  <property fmtid="{D5CDD505-2E9C-101B-9397-08002B2CF9AE}" pid="4" name="AuthorIds_UIVersion_512">
    <vt:lpwstr>13</vt:lpwstr>
  </property>
  <property fmtid="{D5CDD505-2E9C-101B-9397-08002B2CF9AE}" pid="5" name="QA Doc Type">
    <vt:lpwstr/>
  </property>
  <property fmtid="{D5CDD505-2E9C-101B-9397-08002B2CF9AE}" pid="6" name="AuthorIds_UIVersion_10752">
    <vt:lpwstr>14</vt:lpwstr>
  </property>
</Properties>
</file>